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11580" activeTab="2"/>
  </bookViews>
  <sheets>
    <sheet name="приложение 1" sheetId="2" r:id="rId1"/>
    <sheet name="прил 2" sheetId="3" r:id="rId2"/>
    <sheet name="прил 4" sheetId="5" r:id="rId3"/>
  </sheets>
  <definedNames>
    <definedName name="_xlnm.Print_Titles" localSheetId="0">'приложение 1'!$3:$3</definedName>
    <definedName name="_xlnm.Print_Area" localSheetId="2">'прил 4'!$A$1:$G$108</definedName>
    <definedName name="_xlnm.Print_Area" localSheetId="0">'приложение 1'!$A$1:$DS$53</definedName>
  </definedNames>
  <calcPr calcId="124519"/>
</workbook>
</file>

<file path=xl/calcChain.xml><?xml version="1.0" encoding="utf-8"?>
<calcChain xmlns="http://schemas.openxmlformats.org/spreadsheetml/2006/main">
  <c r="M22" i="3"/>
  <c r="DG40" i="2"/>
  <c r="DH40"/>
  <c r="DI40"/>
  <c r="DJ40"/>
  <c r="DK40"/>
  <c r="DL40"/>
  <c r="DM40"/>
  <c r="DN40"/>
  <c r="DO40"/>
  <c r="DP40"/>
  <c r="DQ40"/>
  <c r="DR40"/>
  <c r="DS40"/>
  <c r="DF40"/>
  <c r="DG44"/>
  <c r="DH44"/>
  <c r="CR44" s="1"/>
  <c r="CD44" s="1"/>
  <c r="DI44"/>
  <c r="DJ44"/>
  <c r="DK44"/>
  <c r="DL44"/>
  <c r="DM44"/>
  <c r="DN44"/>
  <c r="DO44"/>
  <c r="DP44"/>
  <c r="DQ44"/>
  <c r="DR44"/>
  <c r="DS44"/>
  <c r="DF44"/>
  <c r="CR42"/>
  <c r="CD42" s="1"/>
  <c r="O12" i="3"/>
  <c r="O13"/>
  <c r="O21"/>
  <c r="M10"/>
  <c r="M12"/>
  <c r="M13"/>
  <c r="M14"/>
  <c r="M15"/>
  <c r="M16"/>
  <c r="M17"/>
  <c r="M19"/>
  <c r="M20"/>
  <c r="M21"/>
  <c r="M9"/>
  <c r="CD6" i="2"/>
  <c r="DG7" l="1"/>
  <c r="CR17"/>
  <c r="CD7" l="1"/>
  <c r="DG31"/>
  <c r="DH31"/>
  <c r="DI31"/>
  <c r="DJ31"/>
  <c r="DK31"/>
  <c r="DL31"/>
  <c r="DM31"/>
  <c r="DN31"/>
  <c r="DO31"/>
  <c r="DP31"/>
  <c r="DQ31"/>
  <c r="DR31"/>
  <c r="DS31"/>
  <c r="DF31"/>
  <c r="DH12"/>
  <c r="DI12"/>
  <c r="DJ12"/>
  <c r="DK12"/>
  <c r="DL12"/>
  <c r="DM12"/>
  <c r="DN12"/>
  <c r="DO12"/>
  <c r="DP12"/>
  <c r="DQ12"/>
  <c r="DR12"/>
  <c r="DS12"/>
  <c r="DF20"/>
  <c r="DF18"/>
  <c r="DF12"/>
  <c r="DF10"/>
  <c r="DH20"/>
  <c r="DI20"/>
  <c r="DJ20"/>
  <c r="DJ7" s="1"/>
  <c r="DK20"/>
  <c r="DL20"/>
  <c r="DM20"/>
  <c r="DN20"/>
  <c r="DO20"/>
  <c r="DP20"/>
  <c r="DQ20"/>
  <c r="DR20"/>
  <c r="DS20"/>
  <c r="DH18"/>
  <c r="DI18"/>
  <c r="DJ18"/>
  <c r="DK18"/>
  <c r="DL18"/>
  <c r="DM18"/>
  <c r="DN18"/>
  <c r="DO18"/>
  <c r="DP18"/>
  <c r="DQ18"/>
  <c r="DQ6" s="1"/>
  <c r="DR18"/>
  <c r="DR6" s="1"/>
  <c r="DS18"/>
  <c r="DH10"/>
  <c r="DH6" s="1"/>
  <c r="DI10"/>
  <c r="DI6" s="1"/>
  <c r="DJ10"/>
  <c r="DK10"/>
  <c r="DK6" s="1"/>
  <c r="DL10"/>
  <c r="DM10"/>
  <c r="DM6" s="1"/>
  <c r="DN10"/>
  <c r="DN6" s="1"/>
  <c r="DO10"/>
  <c r="DO6" s="1"/>
  <c r="DP10"/>
  <c r="DP6" s="1"/>
  <c r="DQ10"/>
  <c r="DR10"/>
  <c r="DS10"/>
  <c r="DS6" s="1"/>
  <c r="DG18"/>
  <c r="DG20"/>
  <c r="DG12"/>
  <c r="DG10"/>
  <c r="DL6"/>
  <c r="CR33"/>
  <c r="DJ6" l="1"/>
  <c r="CR18"/>
  <c r="DR7"/>
  <c r="DG6"/>
  <c r="DN7"/>
  <c r="DQ7"/>
  <c r="DM7"/>
  <c r="DI7"/>
  <c r="DS7"/>
  <c r="DO7"/>
  <c r="DK7"/>
  <c r="DP7"/>
  <c r="DL7"/>
  <c r="DH7"/>
  <c r="CR41"/>
  <c r="CD41" s="1"/>
  <c r="CR40" l="1"/>
  <c r="CD40" s="1"/>
  <c r="CR8" l="1"/>
  <c r="CR13"/>
  <c r="CR14"/>
  <c r="CR15"/>
  <c r="CR16"/>
  <c r="CR21"/>
  <c r="CD21" s="1"/>
  <c r="CR22"/>
  <c r="CD22" s="1"/>
  <c r="CR31"/>
  <c r="CD31" s="1"/>
  <c r="CR32"/>
  <c r="CD32" s="1"/>
  <c r="CD33"/>
  <c r="CR10" l="1"/>
  <c r="CR9"/>
  <c r="CR12"/>
  <c r="CR11"/>
  <c r="DF6"/>
  <c r="CR6" s="1"/>
  <c r="CR20"/>
  <c r="DF7"/>
  <c r="CR7" s="1"/>
  <c r="CR19"/>
</calcChain>
</file>

<file path=xl/sharedStrings.xml><?xml version="1.0" encoding="utf-8"?>
<sst xmlns="http://schemas.openxmlformats.org/spreadsheetml/2006/main" count="629" uniqueCount="247">
  <si>
    <t>-</t>
  </si>
  <si>
    <t>Показатели</t>
  </si>
  <si>
    <t>№ строки</t>
  </si>
  <si>
    <t>Единица измерения</t>
  </si>
  <si>
    <t>Всего</t>
  </si>
  <si>
    <t>Жилищный фонд субъекта Российской Федерации</t>
  </si>
  <si>
    <t>01</t>
  </si>
  <si>
    <t>02</t>
  </si>
  <si>
    <r>
      <t>тыс. м</t>
    </r>
    <r>
      <rPr>
        <vertAlign val="superscript"/>
        <sz val="10"/>
        <rFont val="Times New Roman"/>
        <family val="1"/>
        <charset val="204"/>
      </rPr>
      <t>2</t>
    </r>
  </si>
  <si>
    <t>в том числе:</t>
  </si>
  <si>
    <t>муниципальный</t>
  </si>
  <si>
    <t>03</t>
  </si>
  <si>
    <t>04</t>
  </si>
  <si>
    <t>государственный</t>
  </si>
  <si>
    <t>05</t>
  </si>
  <si>
    <t>06</t>
  </si>
  <si>
    <t>частный</t>
  </si>
  <si>
    <t>07</t>
  </si>
  <si>
    <t>08</t>
  </si>
  <si>
    <t>09</t>
  </si>
  <si>
    <t>ед.</t>
  </si>
  <si>
    <t>10</t>
  </si>
  <si>
    <t>в том числе ЖКХ муниципальных образований</t>
  </si>
  <si>
    <t>11</t>
  </si>
  <si>
    <t>12</t>
  </si>
  <si>
    <t>13</t>
  </si>
  <si>
    <t>14</t>
  </si>
  <si>
    <t>15</t>
  </si>
  <si>
    <t>16</t>
  </si>
  <si>
    <t>17</t>
  </si>
  <si>
    <t>18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</si>
  <si>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</si>
  <si>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</si>
  <si>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</si>
  <si>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</si>
  <si>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</si>
  <si>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</si>
  <si>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</si>
  <si>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</si>
  <si>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</si>
  <si>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Финансовые средства субъекта Российской Федерации, выделяемые для подготовки ЖКХ муниципальных образований к зиме, из них:</t>
  </si>
  <si>
    <t>- для формирования аварийного запаса материально-технических ресурсов</t>
  </si>
  <si>
    <t>- на строительство объектов ЖКХ</t>
  </si>
  <si>
    <t>Финансовые средства муниципальных образований и предприятий ЖКХ, выделяемые для подготовки ЖКХ к зиме</t>
  </si>
  <si>
    <t>- для формирования аварийного запаса материально-технических ресурсов:</t>
  </si>
  <si>
    <t>Дополнительные средства из федерального бюджета на подготовку ЖКХ к ОЗП</t>
  </si>
  <si>
    <t xml:space="preserve">с центральным отоплением </t>
  </si>
  <si>
    <t>Ремонт кровель всего,</t>
  </si>
  <si>
    <t>Ремонт трубопроводов всего,</t>
  </si>
  <si>
    <t>Источники финансирования:</t>
  </si>
  <si>
    <t>тыс. рублей</t>
  </si>
  <si>
    <t>бюджет муниципального образования НСО</t>
  </si>
  <si>
    <t xml:space="preserve">средства предприятий </t>
  </si>
  <si>
    <t>п.м.</t>
  </si>
  <si>
    <t>135</t>
  </si>
  <si>
    <t>137</t>
  </si>
  <si>
    <t>138</t>
  </si>
  <si>
    <t>140</t>
  </si>
  <si>
    <t>План подготовки ВСЕГО                       по муниципальному району (городскому округу)</t>
  </si>
  <si>
    <t xml:space="preserve">ЖИЛИЩНЫЙ ФОНД </t>
  </si>
  <si>
    <t>ФИНАНСИРОВАНИЕ</t>
  </si>
  <si>
    <t>139</t>
  </si>
  <si>
    <t>144</t>
  </si>
  <si>
    <t>145</t>
  </si>
  <si>
    <t>Алексеевский сельсовет</t>
  </si>
  <si>
    <t>Верх-Каргатский  сельсовет</t>
  </si>
  <si>
    <t>Верх-Урюмский  сельсовет</t>
  </si>
  <si>
    <t>Горносталевский  сельсовет</t>
  </si>
  <si>
    <t>Здвинский  сельсовет</t>
  </si>
  <si>
    <t>Лянинский  сельсовет</t>
  </si>
  <si>
    <t>Нижнеурюмский  сельсовет</t>
  </si>
  <si>
    <t>Нижнечулымский  сельсовет</t>
  </si>
  <si>
    <t>Новороссийский сельсовет</t>
  </si>
  <si>
    <t>Петраковский  сельсовет</t>
  </si>
  <si>
    <t>Рощинский  сельсовет</t>
  </si>
  <si>
    <t>Сарыбалыкский  сельсовет</t>
  </si>
  <si>
    <t>Цветниковский  сельсовет</t>
  </si>
  <si>
    <t>Чулымский  сельсовет</t>
  </si>
  <si>
    <t>Дома подлежащие текущему ремонту, всего</t>
  </si>
  <si>
    <t>(еженедельная)</t>
  </si>
  <si>
    <t>Жилищный фонд</t>
  </si>
  <si>
    <t>в т.ч. текущий ремонт</t>
  </si>
  <si>
    <t>по графику</t>
  </si>
  <si>
    <t>по факту</t>
  </si>
  <si>
    <t>план</t>
  </si>
  <si>
    <t>факт</t>
  </si>
  <si>
    <t>Верх-Каргатский сельсовет</t>
  </si>
  <si>
    <t>Верх-Урюмский сельсовет</t>
  </si>
  <si>
    <t xml:space="preserve">Наименование МО </t>
  </si>
  <si>
    <t>План подготовки</t>
  </si>
  <si>
    <t>Фактическая подготовка</t>
  </si>
  <si>
    <t xml:space="preserve">% готовности                </t>
  </si>
  <si>
    <t>финансирование, в тыс. руб.</t>
  </si>
  <si>
    <t>капитальный ремонт МКД</t>
  </si>
  <si>
    <t>финансирование по капитальному ремонту мкд,в тыс. руб.</t>
  </si>
  <si>
    <t>финансирование для формирования аварийного запаса, тыс. руб.</t>
  </si>
  <si>
    <t>Всего (текущий  ремонт, промывка, гидравлические испытания)</t>
  </si>
  <si>
    <t>в т.ч. текущий ремон ремонт</t>
  </si>
  <si>
    <t>План</t>
  </si>
  <si>
    <t>единиц</t>
  </si>
  <si>
    <t>/тыс. кв.м.</t>
  </si>
  <si>
    <t>по плану</t>
  </si>
  <si>
    <t>средства ОБ</t>
  </si>
  <si>
    <t>средства МО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</si>
  <si>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</si>
  <si>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</si>
  <si>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</si>
  <si>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</si>
  <si>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</si>
  <si>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</si>
  <si>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</si>
  <si>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</si>
  <si>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</si>
  <si>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</si>
  <si>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 xml:space="preserve">Форма с пообъектным указанием видов и объемов запланированных работ, их стоимости,                                          источников финансирования, сроков исполнения </t>
  </si>
  <si>
    <t>Наименование и адрес объекта</t>
  </si>
  <si>
    <t>Мощность, м</t>
  </si>
  <si>
    <t>Вид ремонта</t>
  </si>
  <si>
    <t>Перечень работ</t>
  </si>
  <si>
    <t>Стоимость работ, тыс. руб.</t>
  </si>
  <si>
    <t>Источник финансирования</t>
  </si>
  <si>
    <t>Сроки выполнения</t>
  </si>
  <si>
    <t>- на приобретение топлива для предприятий и образований ЖКХ</t>
  </si>
  <si>
    <t>136</t>
  </si>
  <si>
    <t>- на капитальный (текущий) ремонт, модернизацию объектов ЖКХ</t>
  </si>
  <si>
    <t>143</t>
  </si>
  <si>
    <t>из них:- на приобретение топлива для предприятий и образований ЖКХ</t>
  </si>
  <si>
    <t>ул.Школьная 8</t>
  </si>
  <si>
    <t>текущий ремонт</t>
  </si>
  <si>
    <t>Промывка и гидравлические испытания</t>
  </si>
  <si>
    <t>ул Центральная 1</t>
  </si>
  <si>
    <t>ул.Центральная 3</t>
  </si>
  <si>
    <t>с.Лянино ул. Центральная, д.26</t>
  </si>
  <si>
    <t>с.Лянино ул. Центральная, д.28</t>
  </si>
  <si>
    <t>с.Лянино ул. Центральная, д.51</t>
  </si>
  <si>
    <t>с.Лянино ул. Центральная, д.53</t>
  </si>
  <si>
    <t>Средства предприятия</t>
  </si>
  <si>
    <t>с.Новороссийское ул.Центральная д.№ 14</t>
  </si>
  <si>
    <t>с.Новороссийское ул.Центральная д.№ 16</t>
  </si>
  <si>
    <t>с.Новороссийское ул.Центральная д.№ 19</t>
  </si>
  <si>
    <t>с.Новороссийское ул.Центральная д.№27</t>
  </si>
  <si>
    <t>с. Петраки, ул. Центральная, 25</t>
  </si>
  <si>
    <t>текущий  ремонт</t>
  </si>
  <si>
    <t>средства собственников</t>
  </si>
  <si>
    <t>с. Здвинск, ул. К. Маркса, 2</t>
  </si>
  <si>
    <t>с. Здвинск, ул. К. Маркса, 5</t>
  </si>
  <si>
    <t>с. Здвинск, ул. К. Маркса, 7</t>
  </si>
  <si>
    <t>с. Здвинск, ул. К. Маркса, 10</t>
  </si>
  <si>
    <t>с. Здвинск, ул. К. Маркса, 18</t>
  </si>
  <si>
    <t>с. Здвинск, ул. Калинина, 32</t>
  </si>
  <si>
    <t>с. Здвинск, ул. Калинина, 38</t>
  </si>
  <si>
    <t>с. Здвинск, ул. Калинина, 31</t>
  </si>
  <si>
    <t>с. Здвинск, ул. Калинина, 33</t>
  </si>
  <si>
    <t>с. Здвинск, ул. Калинина, 48</t>
  </si>
  <si>
    <t>с. Здвинск, ул. Калинина, 55</t>
  </si>
  <si>
    <t>с. Здвинск, ул. Калинина, 50</t>
  </si>
  <si>
    <t>с. Здвинск, ул. Калинина, 57</t>
  </si>
  <si>
    <t>с. Здвинск, ул. Калинина, 95</t>
  </si>
  <si>
    <t>с. Здвинск, ул. Калинина, 66</t>
  </si>
  <si>
    <t>с. Здвинск, ул. Калинина, 72</t>
  </si>
  <si>
    <t>с. Здвинск, ул. Калинина, 74</t>
  </si>
  <si>
    <t>с. Здвинск, ул. Здвинского, 13</t>
  </si>
  <si>
    <t>с. Здвинск, ул. Здвинского, 15</t>
  </si>
  <si>
    <t>с. Здвинск, ул. Здвинского, 17</t>
  </si>
  <si>
    <t>с. Здвинск, ул. Здвинского, 134</t>
  </si>
  <si>
    <t>с. Здвинск, ул. М.Горького, 13</t>
  </si>
  <si>
    <t>с. Здвинск, ул. М.Горького, 28</t>
  </si>
  <si>
    <t>с. Здвинск, ул. М.Горького, 39</t>
  </si>
  <si>
    <t>с. Здвинск, ул. М.Горького, 136</t>
  </si>
  <si>
    <t>с. Здвинск, ул. М.Горького, 136 А</t>
  </si>
  <si>
    <t>с. Здвинск, ул. М.Горького, 51</t>
  </si>
  <si>
    <t>с. Здвинск, ул. М.Горького, 136 б</t>
  </si>
  <si>
    <t>с. Здвинск, ул. Мира, 1</t>
  </si>
  <si>
    <t>с. Здвинск, ул. Мира, 22</t>
  </si>
  <si>
    <t>с. Здвинск, ул. Мира, 26</t>
  </si>
  <si>
    <t>с. Здвинск, ул. Мира, 27</t>
  </si>
  <si>
    <t>с. Здвинск, ул. Мира, 29</t>
  </si>
  <si>
    <t>с. Здвинск, ул. Мира, 31</t>
  </si>
  <si>
    <t>с. Здвинск, ул. Мира, 33</t>
  </si>
  <si>
    <t>с. Цветники, Коммунальная, д. 1</t>
  </si>
  <si>
    <t>Ср-ва предприятия</t>
  </si>
  <si>
    <t>с. Цветники, Коммунальная, д. 2</t>
  </si>
  <si>
    <t>с. Цветники, Коммунальная, д. 3</t>
  </si>
  <si>
    <t>с. Цветники, Коммунальная, д. 9</t>
  </si>
  <si>
    <t>с. Чулым, ул. Ленина, 10</t>
  </si>
  <si>
    <t>ул.Школьная д.15</t>
  </si>
  <si>
    <t>ул.Школьная д.17</t>
  </si>
  <si>
    <t>ул.Школьная д.19</t>
  </si>
  <si>
    <t>с.Верх-Урюм, ул. Коммунальная,1</t>
  </si>
  <si>
    <t>с.Верх-Урюм, ул. Коммунальная,3</t>
  </si>
  <si>
    <t>с.Верх-Урюм, ул. Коммунальная,4</t>
  </si>
  <si>
    <t>с.Верх-Урюм, ул. Коммунальная,5</t>
  </si>
  <si>
    <t>с.Верх-Урюм, ул. Коммунальная,7</t>
  </si>
  <si>
    <t>с.Верх-Урюм, ул. Больничная,18</t>
  </si>
  <si>
    <t>с.Сарыбалык, ул.Новая №1</t>
  </si>
  <si>
    <t>с.Сарыбалык, ул.Новая №2</t>
  </si>
  <si>
    <t>с.Сарыбалык, ул.Новая №3</t>
  </si>
  <si>
    <t>с.Сарыбалык, ул.Новая №4</t>
  </si>
  <si>
    <t>с.Сарыбалык, ул.Новая №5</t>
  </si>
  <si>
    <t>с.Сарыбалык, ул.Береговая,№7</t>
  </si>
  <si>
    <t xml:space="preserve">с.Сарыбалык,  ул. Школьная, №23 </t>
  </si>
  <si>
    <t xml:space="preserve">с.Сарыбалык, ул.Береговая,№7; ул. Школьная, №33 </t>
  </si>
  <si>
    <t>средства собственников, предприятия</t>
  </si>
  <si>
    <t>с.Нижний Урюм, ул. Московская, 20</t>
  </si>
  <si>
    <t>с.Нижний Урюм, ул. Степная, 4</t>
  </si>
  <si>
    <t>с.Нижний Урюм, ул. Степная, 5</t>
  </si>
  <si>
    <t>с. Чулым, 
ул. Ленина,д. 12</t>
  </si>
  <si>
    <t>с. Чулым, 
ул.Зеленая, д.2</t>
  </si>
  <si>
    <t>ПЛАН  ПОДГОТОВКИ ОБЪЕКТОВ ЖИЛИЩНО-КОММУНАЛЬНОГО ХОЗЯЙСТВА К ОТОПИТЕЛЬНОМУ ПЕРИОДУ 2019/2020 годов</t>
  </si>
  <si>
    <t>Промывка и гидравлические испытания, частичный ремонт фасада</t>
  </si>
  <si>
    <t>Промывка и гидравлические испытания, частичный ремонт крвли</t>
  </si>
  <si>
    <t>Промывка и гидравлические испытания, частичный ремонт отмостки</t>
  </si>
  <si>
    <t xml:space="preserve">Информация о подготовке жилищного фонда к отопительному периоду 2019/2020 гг. </t>
  </si>
  <si>
    <t>Калинина 29</t>
  </si>
  <si>
    <t>текущий</t>
  </si>
  <si>
    <t>промывка и опресовка системы отопления, частичный ремонт канализации</t>
  </si>
  <si>
    <t>Калинина 104</t>
  </si>
  <si>
    <t>промывка и опресовка системы отопления, частичный ремонт отмостки</t>
  </si>
  <si>
    <t>Калинина 34</t>
  </si>
  <si>
    <t>Калинина 36</t>
  </si>
  <si>
    <t>промывка и опресовка системы отопления, частичный ремонт отмостки, косметический ремонт подъезда</t>
  </si>
  <si>
    <t>К.Маркса 3</t>
  </si>
  <si>
    <t>промывка и опресовка системы отопления, ремонт системы отопления, ремонт пола в подъезде, утепление теплотрассы</t>
  </si>
  <si>
    <t>К.Маркса 12</t>
  </si>
  <si>
    <t>промывка и опресовка системы отопления, ремонт подъезда</t>
  </si>
  <si>
    <t>К.Маркса 14</t>
  </si>
  <si>
    <t>Здвинского 22</t>
  </si>
  <si>
    <t>промывка и опресовка системы отопления, ремонт системы отопления</t>
  </si>
  <si>
    <t>Здвинского 130</t>
  </si>
  <si>
    <t>промывка и опресовка системы отопления, ремонт крыльца подъезда</t>
  </si>
  <si>
    <t>Здвинского 24</t>
  </si>
  <si>
    <t>промывка и опресовка системы отопления, частичный ремонт цоколя</t>
  </si>
  <si>
    <t>Здвинского 43</t>
  </si>
  <si>
    <t>промывка и опресовка системы отопления, частичный ремонт фасада</t>
  </si>
  <si>
    <t>К.Маркса 4</t>
  </si>
  <si>
    <t>Калинина 4</t>
  </si>
  <si>
    <t>август 2019г.</t>
  </si>
  <si>
    <t>15.08.2019г.</t>
  </si>
  <si>
    <t>Промывка и гидравлические испытания, замена входной двери</t>
  </si>
  <si>
    <t>Промывка и гидравлические испытания, ремонт входной двери</t>
  </si>
  <si>
    <t>в Новороссийском сельсовете Здвинского района Новосибирской области</t>
  </si>
  <si>
    <t>Глава Новороссийского сельсовета                          О.А.Бабинцев</t>
  </si>
  <si>
    <t xml:space="preserve">Новороссийского сельсовета Здвинского района Новосибирской области </t>
  </si>
  <si>
    <t>ИТОГО</t>
  </si>
  <si>
    <t>Глава Новороссийского сельсовета                                          О.А.Бабинцев</t>
  </si>
  <si>
    <t>на территории Новороссийского сельсовета Здвинского района</t>
  </si>
  <si>
    <t>Глава Новороссийского сельсовета                                    О.А.Бабинцев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</si>
</sst>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2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17" fillId="0" borderId="0"/>
  </cellStyleXfs>
  <cellXfs count="18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left" vertical="top" wrapText="1"/>
    </xf>
    <xf numFmtId="0" fontId="1" fillId="5" borderId="0" xfId="0" applyFont="1" applyFill="1" applyAlignment="1">
      <alignment wrapText="1"/>
    </xf>
    <xf numFmtId="0" fontId="1" fillId="5" borderId="5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3" xfId="1" applyFont="1" applyBorder="1" applyAlignment="1">
      <alignment vertical="top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horizontal="center" vertical="top" wrapText="1"/>
    </xf>
    <xf numFmtId="0" fontId="1" fillId="0" borderId="11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0" fontId="1" fillId="5" borderId="5" xfId="1" applyFont="1" applyFill="1" applyBorder="1" applyAlignment="1">
      <alignment horizontal="center" vertical="top" wrapText="1"/>
    </xf>
    <xf numFmtId="0" fontId="11" fillId="5" borderId="5" xfId="1" applyFont="1" applyFill="1" applyBorder="1" applyAlignment="1">
      <alignment horizontal="center" vertical="center" wrapText="1"/>
    </xf>
    <xf numFmtId="164" fontId="11" fillId="5" borderId="5" xfId="1" applyNumberFormat="1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" fillId="4" borderId="5" xfId="0" applyFont="1" applyFill="1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12" fillId="0" borderId="5" xfId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164" fontId="9" fillId="5" borderId="5" xfId="0" applyNumberFormat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164" fontId="14" fillId="5" borderId="5" xfId="0" applyNumberFormat="1" applyFont="1" applyFill="1" applyBorder="1" applyAlignment="1">
      <alignment horizontal="center" vertical="center"/>
    </xf>
    <xf numFmtId="0" fontId="0" fillId="0" borderId="0" xfId="0" applyBorder="1"/>
    <xf numFmtId="164" fontId="0" fillId="0" borderId="0" xfId="0" applyNumberFormat="1"/>
    <xf numFmtId="0" fontId="1" fillId="2" borderId="5" xfId="0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5" borderId="0" xfId="0" applyFill="1"/>
    <xf numFmtId="0" fontId="11" fillId="5" borderId="11" xfId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vertical="top" wrapText="1"/>
    </xf>
    <xf numFmtId="0" fontId="6" fillId="5" borderId="5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14" fontId="11" fillId="5" borderId="5" xfId="0" applyNumberFormat="1" applyFont="1" applyFill="1" applyBorder="1" applyAlignment="1">
      <alignment horizontal="center" vertical="top" wrapText="1"/>
    </xf>
    <xf numFmtId="0" fontId="0" fillId="5" borderId="5" xfId="0" applyFill="1" applyBorder="1" applyAlignment="1">
      <alignment vertical="top" wrapText="1"/>
    </xf>
    <xf numFmtId="0" fontId="0" fillId="5" borderId="5" xfId="0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0" fontId="18" fillId="5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/>
    </xf>
    <xf numFmtId="0" fontId="18" fillId="5" borderId="5" xfId="0" applyFont="1" applyFill="1" applyBorder="1" applyAlignment="1">
      <alignment horizontal="left" vertical="top" wrapText="1"/>
    </xf>
    <xf numFmtId="14" fontId="1" fillId="5" borderId="5" xfId="0" applyNumberFormat="1" applyFont="1" applyFill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vertical="top" wrapText="1"/>
    </xf>
    <xf numFmtId="0" fontId="1" fillId="5" borderId="5" xfId="0" applyFont="1" applyFill="1" applyBorder="1" applyAlignment="1">
      <alignment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vertical="top"/>
    </xf>
    <xf numFmtId="0" fontId="1" fillId="5" borderId="5" xfId="0" applyFont="1" applyFill="1" applyBorder="1" applyAlignment="1">
      <alignment vertical="top" wrapText="1" shrinkToFit="1"/>
    </xf>
    <xf numFmtId="1" fontId="1" fillId="5" borderId="5" xfId="0" applyNumberFormat="1" applyFont="1" applyFill="1" applyBorder="1" applyAlignment="1">
      <alignment vertical="top" wrapText="1"/>
    </xf>
    <xf numFmtId="0" fontId="15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vertical="top" wrapText="1"/>
    </xf>
    <xf numFmtId="0" fontId="7" fillId="5" borderId="5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top" wrapText="1"/>
    </xf>
    <xf numFmtId="0" fontId="0" fillId="5" borderId="5" xfId="0" applyFill="1" applyBorder="1"/>
    <xf numFmtId="0" fontId="9" fillId="5" borderId="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left" wrapText="1"/>
    </xf>
    <xf numFmtId="0" fontId="4" fillId="5" borderId="11" xfId="0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center" vertical="top" wrapText="1"/>
    </xf>
    <xf numFmtId="0" fontId="0" fillId="5" borderId="0" xfId="0" applyFill="1" applyAlignment="1">
      <alignment vertical="top" wrapText="1"/>
    </xf>
    <xf numFmtId="164" fontId="0" fillId="5" borderId="0" xfId="0" applyNumberFormat="1" applyFill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left" vertical="top" wrapText="1"/>
    </xf>
    <xf numFmtId="49" fontId="1" fillId="3" borderId="3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center" wrapText="1"/>
    </xf>
    <xf numFmtId="49" fontId="1" fillId="3" borderId="3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49" fontId="1" fillId="4" borderId="5" xfId="0" applyNumberFormat="1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left" wrapText="1"/>
    </xf>
    <xf numFmtId="49" fontId="1" fillId="3" borderId="3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49" fontId="1" fillId="5" borderId="2" xfId="0" applyNumberFormat="1" applyFont="1" applyFill="1" applyBorder="1" applyAlignment="1">
      <alignment horizontal="center" wrapText="1"/>
    </xf>
    <xf numFmtId="49" fontId="1" fillId="5" borderId="3" xfId="0" applyNumberFormat="1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49" fontId="1" fillId="5" borderId="2" xfId="0" applyNumberFormat="1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wrapText="1"/>
    </xf>
    <xf numFmtId="49" fontId="1" fillId="2" borderId="3" xfId="0" applyNumberFormat="1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5" fillId="0" borderId="7" xfId="1" applyFont="1" applyBorder="1" applyAlignment="1">
      <alignment horizontal="center" vertical="top"/>
    </xf>
    <xf numFmtId="0" fontId="1" fillId="0" borderId="1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13" xfId="1" applyFont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top" wrapText="1"/>
    </xf>
    <xf numFmtId="0" fontId="5" fillId="0" borderId="9" xfId="1" applyFont="1" applyBorder="1" applyAlignment="1">
      <alignment horizontal="center" vertical="top" wrapText="1"/>
    </xf>
    <xf numFmtId="0" fontId="5" fillId="0" borderId="1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" fillId="0" borderId="9" xfId="1" applyFont="1" applyBorder="1" applyAlignment="1">
      <alignment horizontal="center" vertical="top" wrapText="1"/>
    </xf>
    <xf numFmtId="0" fontId="1" fillId="0" borderId="10" xfId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6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top" wrapText="1"/>
    </xf>
    <xf numFmtId="0" fontId="0" fillId="5" borderId="5" xfId="0" applyFill="1" applyBorder="1"/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D51"/>
  <sheetViews>
    <sheetView view="pageBreakPreview" zoomScaleSheetLayoutView="100" workbookViewId="0">
      <pane ySplit="3" topLeftCell="A43" activePane="bottomLeft" state="frozen"/>
      <selection pane="bottomLeft" activeCell="EO52" sqref="EO52"/>
    </sheetView>
  </sheetViews>
  <sheetFormatPr defaultColWidth="0.85546875" defaultRowHeight="12.75"/>
  <cols>
    <col min="1" max="47" width="0.85546875" style="2" customWidth="1"/>
    <col min="48" max="48" width="5.28515625" style="2" customWidth="1"/>
    <col min="49" max="52" width="0.85546875" style="2" hidden="1" customWidth="1"/>
    <col min="53" max="53" width="0.28515625" style="2" hidden="1" customWidth="1"/>
    <col min="54" max="58" width="0.85546875" style="2" hidden="1" customWidth="1"/>
    <col min="59" max="59" width="2.28515625" style="2" customWidth="1"/>
    <col min="60" max="80" width="0.85546875" style="2" customWidth="1"/>
    <col min="81" max="81" width="3.140625" style="2" customWidth="1"/>
    <col min="82" max="94" width="0.85546875" style="2" hidden="1" customWidth="1"/>
    <col min="95" max="95" width="2.7109375" style="2" hidden="1" customWidth="1"/>
    <col min="96" max="108" width="0.85546875" style="2" hidden="1" customWidth="1"/>
    <col min="109" max="109" width="2.42578125" style="2" hidden="1" customWidth="1"/>
    <col min="110" max="110" width="7.140625" style="2" hidden="1" customWidth="1"/>
    <col min="111" max="111" width="8" style="2" hidden="1" customWidth="1"/>
    <col min="112" max="112" width="7.7109375" style="2" hidden="1" customWidth="1"/>
    <col min="113" max="113" width="7" style="2" hidden="1" customWidth="1"/>
    <col min="114" max="115" width="7.85546875" style="2" hidden="1" customWidth="1"/>
    <col min="116" max="116" width="7.140625" style="2" hidden="1" customWidth="1"/>
    <col min="117" max="117" width="7.42578125" style="2" hidden="1" customWidth="1"/>
    <col min="118" max="118" width="7.5703125" style="2" customWidth="1"/>
    <col min="119" max="119" width="0.140625" style="2" customWidth="1"/>
    <col min="120" max="120" width="6.42578125" style="2" hidden="1" customWidth="1"/>
    <col min="121" max="122" width="6.7109375" style="2" hidden="1" customWidth="1"/>
    <col min="123" max="123" width="6.5703125" style="2" hidden="1" customWidth="1"/>
    <col min="124" max="16384" width="0.85546875" style="2"/>
  </cols>
  <sheetData>
    <row r="1" spans="1:123" s="1" customFormat="1" ht="26.25" customHeight="1">
      <c r="A1" s="128" t="s">
        <v>208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3"/>
      <c r="DR1" s="13"/>
      <c r="DS1" s="13"/>
    </row>
    <row r="2" spans="1:123" s="1" customFormat="1" ht="12.75" customHeight="1">
      <c r="A2" s="129" t="s">
        <v>240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3"/>
      <c r="DR2" s="13"/>
      <c r="DS2" s="13"/>
    </row>
    <row r="3" spans="1:123" ht="80.25" customHeight="1">
      <c r="A3" s="150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2"/>
      <c r="BH3" s="150" t="s">
        <v>2</v>
      </c>
      <c r="BI3" s="151"/>
      <c r="BJ3" s="151"/>
      <c r="BK3" s="151"/>
      <c r="BL3" s="151"/>
      <c r="BM3" s="151"/>
      <c r="BN3" s="151"/>
      <c r="BO3" s="152"/>
      <c r="BP3" s="150" t="s">
        <v>3</v>
      </c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2"/>
      <c r="CD3" s="150" t="s">
        <v>4</v>
      </c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2"/>
      <c r="CR3" s="150" t="s">
        <v>58</v>
      </c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2"/>
      <c r="DF3" s="9" t="s">
        <v>64</v>
      </c>
      <c r="DG3" s="9" t="s">
        <v>65</v>
      </c>
      <c r="DH3" s="9" t="s">
        <v>66</v>
      </c>
      <c r="DI3" s="9" t="s">
        <v>67</v>
      </c>
      <c r="DJ3" s="9" t="s">
        <v>68</v>
      </c>
      <c r="DK3" s="9" t="s">
        <v>69</v>
      </c>
      <c r="DL3" s="9" t="s">
        <v>70</v>
      </c>
      <c r="DM3" s="9" t="s">
        <v>71</v>
      </c>
      <c r="DN3" s="9" t="s">
        <v>72</v>
      </c>
      <c r="DO3" s="9" t="s">
        <v>73</v>
      </c>
      <c r="DP3" s="9" t="s">
        <v>74</v>
      </c>
      <c r="DQ3" s="9" t="s">
        <v>75</v>
      </c>
      <c r="DR3" s="9" t="s">
        <v>76</v>
      </c>
      <c r="DS3" s="9" t="s">
        <v>77</v>
      </c>
    </row>
    <row r="4" spans="1:123">
      <c r="A4" s="89">
        <v>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153"/>
      <c r="BH4" s="89">
        <v>2</v>
      </c>
      <c r="BI4" s="90"/>
      <c r="BJ4" s="90"/>
      <c r="BK4" s="90"/>
      <c r="BL4" s="90"/>
      <c r="BM4" s="90"/>
      <c r="BN4" s="90"/>
      <c r="BO4" s="153"/>
      <c r="BP4" s="89">
        <v>3</v>
      </c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153"/>
      <c r="CD4" s="89">
        <v>5</v>
      </c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153"/>
      <c r="CR4" s="89">
        <v>6</v>
      </c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153"/>
      <c r="DF4" s="4">
        <v>8</v>
      </c>
      <c r="DG4" s="4">
        <v>9</v>
      </c>
      <c r="DH4" s="4">
        <v>10</v>
      </c>
      <c r="DI4" s="4">
        <v>11</v>
      </c>
      <c r="DJ4" s="4">
        <v>12</v>
      </c>
      <c r="DK4" s="4">
        <v>13</v>
      </c>
      <c r="DL4" s="4">
        <v>14</v>
      </c>
      <c r="DM4" s="4">
        <v>15</v>
      </c>
      <c r="DN4" s="4">
        <v>16</v>
      </c>
      <c r="DO4" s="4">
        <v>17</v>
      </c>
      <c r="DP4" s="4">
        <v>18</v>
      </c>
      <c r="DQ4" s="4">
        <v>19</v>
      </c>
      <c r="DR4" s="4">
        <v>20</v>
      </c>
      <c r="DS4" s="4">
        <v>21</v>
      </c>
    </row>
    <row r="5" spans="1:123" ht="12.75" customHeight="1">
      <c r="A5" s="89" t="s">
        <v>59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</row>
    <row r="6" spans="1:123" s="10" customFormat="1" ht="12.75" customHeight="1">
      <c r="A6" s="149" t="s">
        <v>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3"/>
      <c r="BH6" s="139" t="s">
        <v>6</v>
      </c>
      <c r="BI6" s="140"/>
      <c r="BJ6" s="140"/>
      <c r="BK6" s="140"/>
      <c r="BL6" s="140"/>
      <c r="BM6" s="140"/>
      <c r="BN6" s="140"/>
      <c r="BO6" s="141"/>
      <c r="BP6" s="136" t="s">
        <v>20</v>
      </c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8"/>
      <c r="CD6" s="136">
        <f>CD9+CD13+CD17</f>
        <v>3982</v>
      </c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8"/>
      <c r="CR6" s="136">
        <f t="shared" ref="CR6:CR7" si="0">SUM(DF6:DS6)</f>
        <v>87</v>
      </c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8"/>
      <c r="DF6" s="11">
        <f>DF10+DF18</f>
        <v>0</v>
      </c>
      <c r="DG6" s="11">
        <f t="shared" ref="DG6:DS6" si="1">DG10+DG18</f>
        <v>3</v>
      </c>
      <c r="DH6" s="11">
        <f t="shared" si="1"/>
        <v>6</v>
      </c>
      <c r="DI6" s="11">
        <f t="shared" si="1"/>
        <v>0</v>
      </c>
      <c r="DJ6" s="11">
        <f t="shared" si="1"/>
        <v>48</v>
      </c>
      <c r="DK6" s="11">
        <f t="shared" si="1"/>
        <v>4</v>
      </c>
      <c r="DL6" s="11">
        <f t="shared" si="1"/>
        <v>3</v>
      </c>
      <c r="DM6" s="11">
        <f t="shared" si="1"/>
        <v>3</v>
      </c>
      <c r="DN6" s="11">
        <f t="shared" si="1"/>
        <v>4</v>
      </c>
      <c r="DO6" s="11">
        <f t="shared" si="1"/>
        <v>1</v>
      </c>
      <c r="DP6" s="11">
        <f t="shared" si="1"/>
        <v>0</v>
      </c>
      <c r="DQ6" s="11">
        <f t="shared" si="1"/>
        <v>8</v>
      </c>
      <c r="DR6" s="11">
        <f t="shared" si="1"/>
        <v>4</v>
      </c>
      <c r="DS6" s="11">
        <f t="shared" si="1"/>
        <v>3</v>
      </c>
    </row>
    <row r="7" spans="1:123" s="10" customFormat="1" ht="14.25" customHeight="1">
      <c r="A7" s="1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3"/>
      <c r="BH7" s="139" t="s">
        <v>7</v>
      </c>
      <c r="BI7" s="140"/>
      <c r="BJ7" s="140"/>
      <c r="BK7" s="140"/>
      <c r="BL7" s="140"/>
      <c r="BM7" s="140"/>
      <c r="BN7" s="140"/>
      <c r="BO7" s="141"/>
      <c r="BP7" s="136" t="s">
        <v>8</v>
      </c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8"/>
      <c r="CD7" s="136">
        <f>CD11+CD15+CD19</f>
        <v>345.2</v>
      </c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8"/>
      <c r="CR7" s="136">
        <f t="shared" si="0"/>
        <v>50.699999999999989</v>
      </c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8"/>
      <c r="DF7" s="11">
        <f t="shared" ref="DF7:DS7" si="2">DF12+DF20</f>
        <v>0</v>
      </c>
      <c r="DG7" s="11">
        <f>DG12+DG20</f>
        <v>2.5</v>
      </c>
      <c r="DH7" s="11">
        <f t="shared" si="2"/>
        <v>2.9</v>
      </c>
      <c r="DI7" s="11">
        <f t="shared" si="2"/>
        <v>0</v>
      </c>
      <c r="DJ7" s="11">
        <f t="shared" si="2"/>
        <v>28.3</v>
      </c>
      <c r="DK7" s="11">
        <f t="shared" si="2"/>
        <v>1.8</v>
      </c>
      <c r="DL7" s="11">
        <f t="shared" si="2"/>
        <v>1.3</v>
      </c>
      <c r="DM7" s="11">
        <f t="shared" si="2"/>
        <v>1.9</v>
      </c>
      <c r="DN7" s="11">
        <f t="shared" si="2"/>
        <v>1.8</v>
      </c>
      <c r="DO7" s="11">
        <f t="shared" si="2"/>
        <v>0.8</v>
      </c>
      <c r="DP7" s="11">
        <f t="shared" si="2"/>
        <v>0</v>
      </c>
      <c r="DQ7" s="11">
        <f t="shared" si="2"/>
        <v>5.3999999999999995</v>
      </c>
      <c r="DR7" s="11">
        <f t="shared" si="2"/>
        <v>2.2000000000000002</v>
      </c>
      <c r="DS7" s="11">
        <f t="shared" si="2"/>
        <v>1.8</v>
      </c>
    </row>
    <row r="8" spans="1:123" s="10" customFormat="1" ht="12.75" customHeight="1">
      <c r="A8" s="149" t="s">
        <v>9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3"/>
      <c r="BH8" s="139"/>
      <c r="BI8" s="140"/>
      <c r="BJ8" s="140"/>
      <c r="BK8" s="140"/>
      <c r="BL8" s="140"/>
      <c r="BM8" s="140"/>
      <c r="BN8" s="140"/>
      <c r="BO8" s="141"/>
      <c r="BP8" s="136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8"/>
      <c r="CD8" s="136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8"/>
      <c r="CR8" s="136">
        <f t="shared" ref="CR8:CR32" si="3">SUM(DF8:DS8)</f>
        <v>0</v>
      </c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8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</row>
    <row r="9" spans="1:123" s="10" customFormat="1" ht="12.75" customHeight="1">
      <c r="A9" s="12"/>
      <c r="B9" s="144" t="s">
        <v>0</v>
      </c>
      <c r="C9" s="144"/>
      <c r="D9" s="144"/>
      <c r="E9" s="142" t="s">
        <v>10</v>
      </c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3"/>
      <c r="BH9" s="139" t="s">
        <v>11</v>
      </c>
      <c r="BI9" s="140"/>
      <c r="BJ9" s="140"/>
      <c r="BK9" s="140"/>
      <c r="BL9" s="140"/>
      <c r="BM9" s="140"/>
      <c r="BN9" s="140"/>
      <c r="BO9" s="141"/>
      <c r="BP9" s="136" t="s">
        <v>20</v>
      </c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8"/>
      <c r="CD9" s="136">
        <v>1619</v>
      </c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8"/>
      <c r="CR9" s="136">
        <f t="shared" si="3"/>
        <v>14</v>
      </c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8"/>
      <c r="DF9" s="11">
        <v>0</v>
      </c>
      <c r="DG9" s="11">
        <v>1</v>
      </c>
      <c r="DH9" s="11">
        <v>1</v>
      </c>
      <c r="DI9" s="11">
        <v>0</v>
      </c>
      <c r="DJ9" s="11">
        <v>2</v>
      </c>
      <c r="DK9" s="11">
        <v>2</v>
      </c>
      <c r="DL9" s="11">
        <v>3</v>
      </c>
      <c r="DM9" s="11">
        <v>1</v>
      </c>
      <c r="DN9" s="11">
        <v>2</v>
      </c>
      <c r="DO9" s="11">
        <v>0</v>
      </c>
      <c r="DP9" s="11">
        <v>0</v>
      </c>
      <c r="DQ9" s="11">
        <v>1</v>
      </c>
      <c r="DR9" s="11">
        <v>1</v>
      </c>
      <c r="DS9" s="11">
        <v>0</v>
      </c>
    </row>
    <row r="10" spans="1:123" s="10" customFormat="1" ht="14.25" customHeight="1">
      <c r="A10" s="12"/>
      <c r="B10" s="142" t="s">
        <v>46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3"/>
      <c r="BH10" s="139" t="s">
        <v>12</v>
      </c>
      <c r="BI10" s="140"/>
      <c r="BJ10" s="140"/>
      <c r="BK10" s="140"/>
      <c r="BL10" s="140"/>
      <c r="BM10" s="140"/>
      <c r="BN10" s="140"/>
      <c r="BO10" s="141"/>
      <c r="BP10" s="136" t="s">
        <v>20</v>
      </c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8"/>
      <c r="CD10" s="136">
        <v>14</v>
      </c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8"/>
      <c r="CR10" s="136">
        <f t="shared" si="3"/>
        <v>14</v>
      </c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8"/>
      <c r="DF10" s="11">
        <f>DF9</f>
        <v>0</v>
      </c>
      <c r="DG10" s="11">
        <f>DG9</f>
        <v>1</v>
      </c>
      <c r="DH10" s="11">
        <f t="shared" ref="DH10:DS10" si="4">DH9</f>
        <v>1</v>
      </c>
      <c r="DI10" s="11">
        <f t="shared" si="4"/>
        <v>0</v>
      </c>
      <c r="DJ10" s="11">
        <f t="shared" si="4"/>
        <v>2</v>
      </c>
      <c r="DK10" s="11">
        <f t="shared" si="4"/>
        <v>2</v>
      </c>
      <c r="DL10" s="11">
        <f t="shared" si="4"/>
        <v>3</v>
      </c>
      <c r="DM10" s="11">
        <f t="shared" si="4"/>
        <v>1</v>
      </c>
      <c r="DN10" s="11">
        <f t="shared" si="4"/>
        <v>2</v>
      </c>
      <c r="DO10" s="11">
        <f t="shared" si="4"/>
        <v>0</v>
      </c>
      <c r="DP10" s="11">
        <f t="shared" si="4"/>
        <v>0</v>
      </c>
      <c r="DQ10" s="11">
        <f t="shared" si="4"/>
        <v>1</v>
      </c>
      <c r="DR10" s="11">
        <f t="shared" si="4"/>
        <v>1</v>
      </c>
      <c r="DS10" s="11">
        <f t="shared" si="4"/>
        <v>0</v>
      </c>
    </row>
    <row r="11" spans="1:123" s="10" customFormat="1" ht="14.25" customHeight="1">
      <c r="A11" s="12"/>
      <c r="B11" s="144" t="s">
        <v>0</v>
      </c>
      <c r="C11" s="144"/>
      <c r="D11" s="144"/>
      <c r="E11" s="142" t="s">
        <v>10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3"/>
      <c r="BH11" s="139" t="s">
        <v>14</v>
      </c>
      <c r="BI11" s="140"/>
      <c r="BJ11" s="140"/>
      <c r="BK11" s="140"/>
      <c r="BL11" s="140"/>
      <c r="BM11" s="140"/>
      <c r="BN11" s="140"/>
      <c r="BO11" s="141"/>
      <c r="BP11" s="136" t="s">
        <v>8</v>
      </c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8"/>
      <c r="CD11" s="136">
        <v>121.2</v>
      </c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8"/>
      <c r="CR11" s="136">
        <f t="shared" si="3"/>
        <v>7.3</v>
      </c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8"/>
      <c r="DF11" s="11">
        <v>0</v>
      </c>
      <c r="DG11" s="11">
        <v>0.8</v>
      </c>
      <c r="DH11" s="11">
        <v>0.5</v>
      </c>
      <c r="DI11" s="11">
        <v>0</v>
      </c>
      <c r="DJ11" s="11">
        <v>1.2</v>
      </c>
      <c r="DK11" s="11">
        <v>1</v>
      </c>
      <c r="DL11" s="11">
        <v>1.3</v>
      </c>
      <c r="DM11" s="11">
        <v>0.6</v>
      </c>
      <c r="DN11" s="11">
        <v>0.9</v>
      </c>
      <c r="DO11" s="11">
        <v>0</v>
      </c>
      <c r="DP11" s="11">
        <v>0</v>
      </c>
      <c r="DQ11" s="11">
        <v>0.6</v>
      </c>
      <c r="DR11" s="11">
        <v>0.4</v>
      </c>
      <c r="DS11" s="11">
        <v>0</v>
      </c>
    </row>
    <row r="12" spans="1:123" s="10" customFormat="1" ht="14.25" customHeight="1">
      <c r="A12" s="12"/>
      <c r="B12" s="142" t="s">
        <v>46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3"/>
      <c r="BH12" s="139" t="s">
        <v>15</v>
      </c>
      <c r="BI12" s="140"/>
      <c r="BJ12" s="140"/>
      <c r="BK12" s="140"/>
      <c r="BL12" s="140"/>
      <c r="BM12" s="140"/>
      <c r="BN12" s="140"/>
      <c r="BO12" s="141"/>
      <c r="BP12" s="136" t="s">
        <v>8</v>
      </c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8"/>
      <c r="CD12" s="136">
        <v>7.3</v>
      </c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8"/>
      <c r="CR12" s="136">
        <f>SUM(DF12:DS12)</f>
        <v>7.3</v>
      </c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8"/>
      <c r="DF12" s="11">
        <f>DF11</f>
        <v>0</v>
      </c>
      <c r="DG12" s="11">
        <f>DG11</f>
        <v>0.8</v>
      </c>
      <c r="DH12" s="11">
        <f t="shared" ref="DH12:DS12" si="5">DH11</f>
        <v>0.5</v>
      </c>
      <c r="DI12" s="11">
        <f t="shared" si="5"/>
        <v>0</v>
      </c>
      <c r="DJ12" s="11">
        <f t="shared" si="5"/>
        <v>1.2</v>
      </c>
      <c r="DK12" s="11">
        <f t="shared" si="5"/>
        <v>1</v>
      </c>
      <c r="DL12" s="11">
        <f t="shared" si="5"/>
        <v>1.3</v>
      </c>
      <c r="DM12" s="11">
        <f t="shared" si="5"/>
        <v>0.6</v>
      </c>
      <c r="DN12" s="11">
        <f t="shared" si="5"/>
        <v>0.9</v>
      </c>
      <c r="DO12" s="11">
        <f t="shared" si="5"/>
        <v>0</v>
      </c>
      <c r="DP12" s="11">
        <f t="shared" si="5"/>
        <v>0</v>
      </c>
      <c r="DQ12" s="11">
        <f t="shared" si="5"/>
        <v>0.6</v>
      </c>
      <c r="DR12" s="11">
        <f t="shared" si="5"/>
        <v>0.4</v>
      </c>
      <c r="DS12" s="11">
        <f t="shared" si="5"/>
        <v>0</v>
      </c>
    </row>
    <row r="13" spans="1:123" s="10" customFormat="1" ht="12.75" customHeight="1">
      <c r="A13" s="12"/>
      <c r="B13" s="144" t="s">
        <v>0</v>
      </c>
      <c r="C13" s="144"/>
      <c r="D13" s="144"/>
      <c r="E13" s="142" t="s">
        <v>13</v>
      </c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3"/>
      <c r="BH13" s="139" t="s">
        <v>17</v>
      </c>
      <c r="BI13" s="140"/>
      <c r="BJ13" s="140"/>
      <c r="BK13" s="140"/>
      <c r="BL13" s="140"/>
      <c r="BM13" s="140"/>
      <c r="BN13" s="140"/>
      <c r="BO13" s="141"/>
      <c r="BP13" s="136" t="s">
        <v>20</v>
      </c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8"/>
      <c r="CD13" s="136">
        <v>1</v>
      </c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8"/>
      <c r="CR13" s="136">
        <f t="shared" si="3"/>
        <v>0</v>
      </c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8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</row>
    <row r="14" spans="1:123" s="10" customFormat="1" ht="12.75" customHeight="1">
      <c r="A14" s="12"/>
      <c r="B14" s="142" t="s">
        <v>46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3"/>
      <c r="BH14" s="139" t="s">
        <v>18</v>
      </c>
      <c r="BI14" s="140"/>
      <c r="BJ14" s="140"/>
      <c r="BK14" s="140"/>
      <c r="BL14" s="140"/>
      <c r="BM14" s="140"/>
      <c r="BN14" s="140"/>
      <c r="BO14" s="141"/>
      <c r="BP14" s="136" t="s">
        <v>20</v>
      </c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8"/>
      <c r="CD14" s="136">
        <v>0</v>
      </c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8"/>
      <c r="CR14" s="136">
        <f>SUM(DF14:DS14)</f>
        <v>0</v>
      </c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8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</row>
    <row r="15" spans="1:123" s="10" customFormat="1" ht="12.75" customHeight="1">
      <c r="A15" s="12"/>
      <c r="B15" s="144" t="s">
        <v>0</v>
      </c>
      <c r="C15" s="144"/>
      <c r="D15" s="144"/>
      <c r="E15" s="142" t="s">
        <v>13</v>
      </c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3"/>
      <c r="BH15" s="139" t="s">
        <v>19</v>
      </c>
      <c r="BI15" s="140"/>
      <c r="BJ15" s="140"/>
      <c r="BK15" s="140"/>
      <c r="BL15" s="140"/>
      <c r="BM15" s="140"/>
      <c r="BN15" s="140"/>
      <c r="BO15" s="141"/>
      <c r="BP15" s="136" t="s">
        <v>8</v>
      </c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8"/>
      <c r="CD15" s="136">
        <v>0.8</v>
      </c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8"/>
      <c r="CR15" s="136">
        <f t="shared" si="3"/>
        <v>0</v>
      </c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8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</row>
    <row r="16" spans="1:123" s="10" customFormat="1" ht="12.75" customHeight="1">
      <c r="A16" s="12"/>
      <c r="B16" s="142" t="s">
        <v>46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3"/>
      <c r="BH16" s="139" t="s">
        <v>21</v>
      </c>
      <c r="BI16" s="140"/>
      <c r="BJ16" s="140"/>
      <c r="BK16" s="140"/>
      <c r="BL16" s="140"/>
      <c r="BM16" s="140"/>
      <c r="BN16" s="140"/>
      <c r="BO16" s="141"/>
      <c r="BP16" s="136" t="s">
        <v>8</v>
      </c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8"/>
      <c r="CD16" s="136">
        <v>0</v>
      </c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8"/>
      <c r="CR16" s="136">
        <f t="shared" si="3"/>
        <v>0</v>
      </c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8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</row>
    <row r="17" spans="1:123" s="10" customFormat="1" ht="12.75" customHeight="1">
      <c r="A17" s="12"/>
      <c r="B17" s="144" t="s">
        <v>0</v>
      </c>
      <c r="C17" s="144"/>
      <c r="D17" s="144"/>
      <c r="E17" s="142" t="s">
        <v>16</v>
      </c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3"/>
      <c r="BH17" s="139" t="s">
        <v>23</v>
      </c>
      <c r="BI17" s="140"/>
      <c r="BJ17" s="140"/>
      <c r="BK17" s="140"/>
      <c r="BL17" s="140"/>
      <c r="BM17" s="140"/>
      <c r="BN17" s="140"/>
      <c r="BO17" s="141"/>
      <c r="BP17" s="136" t="s">
        <v>20</v>
      </c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8"/>
      <c r="CD17" s="136">
        <v>2362</v>
      </c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8"/>
      <c r="CR17" s="136">
        <f t="shared" si="3"/>
        <v>73</v>
      </c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8"/>
      <c r="DF17" s="11">
        <v>0</v>
      </c>
      <c r="DG17" s="11">
        <v>2</v>
      </c>
      <c r="DH17" s="11">
        <v>5</v>
      </c>
      <c r="DI17" s="11">
        <v>0</v>
      </c>
      <c r="DJ17" s="11">
        <v>46</v>
      </c>
      <c r="DK17" s="11">
        <v>2</v>
      </c>
      <c r="DL17" s="11">
        <v>0</v>
      </c>
      <c r="DM17" s="11">
        <v>2</v>
      </c>
      <c r="DN17" s="11">
        <v>2</v>
      </c>
      <c r="DO17" s="11">
        <v>1</v>
      </c>
      <c r="DP17" s="11">
        <v>0</v>
      </c>
      <c r="DQ17" s="11">
        <v>7</v>
      </c>
      <c r="DR17" s="11">
        <v>3</v>
      </c>
      <c r="DS17" s="11">
        <v>3</v>
      </c>
    </row>
    <row r="18" spans="1:123" s="10" customFormat="1" ht="14.25" customHeight="1">
      <c r="A18" s="12"/>
      <c r="B18" s="142" t="s">
        <v>46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3"/>
      <c r="BH18" s="139" t="s">
        <v>24</v>
      </c>
      <c r="BI18" s="140"/>
      <c r="BJ18" s="140"/>
      <c r="BK18" s="140"/>
      <c r="BL18" s="140"/>
      <c r="BM18" s="140"/>
      <c r="BN18" s="140"/>
      <c r="BO18" s="141"/>
      <c r="BP18" s="136" t="s">
        <v>20</v>
      </c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8"/>
      <c r="CD18" s="136">
        <v>73</v>
      </c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8"/>
      <c r="CR18" s="136">
        <f t="shared" si="3"/>
        <v>73</v>
      </c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8"/>
      <c r="DF18" s="11">
        <f>DF17</f>
        <v>0</v>
      </c>
      <c r="DG18" s="11">
        <f>DG17</f>
        <v>2</v>
      </c>
      <c r="DH18" s="11">
        <f t="shared" ref="DH18:DS18" si="6">DH17</f>
        <v>5</v>
      </c>
      <c r="DI18" s="11">
        <f t="shared" si="6"/>
        <v>0</v>
      </c>
      <c r="DJ18" s="11">
        <f t="shared" si="6"/>
        <v>46</v>
      </c>
      <c r="DK18" s="11">
        <f t="shared" si="6"/>
        <v>2</v>
      </c>
      <c r="DL18" s="11">
        <f t="shared" si="6"/>
        <v>0</v>
      </c>
      <c r="DM18" s="11">
        <f t="shared" si="6"/>
        <v>2</v>
      </c>
      <c r="DN18" s="11">
        <f t="shared" si="6"/>
        <v>2</v>
      </c>
      <c r="DO18" s="11">
        <f t="shared" si="6"/>
        <v>1</v>
      </c>
      <c r="DP18" s="11">
        <f t="shared" si="6"/>
        <v>0</v>
      </c>
      <c r="DQ18" s="11">
        <f t="shared" si="6"/>
        <v>7</v>
      </c>
      <c r="DR18" s="11">
        <f t="shared" si="6"/>
        <v>3</v>
      </c>
      <c r="DS18" s="11">
        <f t="shared" si="6"/>
        <v>3</v>
      </c>
    </row>
    <row r="19" spans="1:123" s="10" customFormat="1" ht="12.75" customHeight="1">
      <c r="A19" s="12"/>
      <c r="B19" s="144" t="s">
        <v>0</v>
      </c>
      <c r="C19" s="144"/>
      <c r="D19" s="144"/>
      <c r="E19" s="142" t="s">
        <v>16</v>
      </c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3"/>
      <c r="BH19" s="139" t="s">
        <v>25</v>
      </c>
      <c r="BI19" s="140"/>
      <c r="BJ19" s="140"/>
      <c r="BK19" s="140"/>
      <c r="BL19" s="140"/>
      <c r="BM19" s="140"/>
      <c r="BN19" s="140"/>
      <c r="BO19" s="141"/>
      <c r="BP19" s="136" t="s">
        <v>8</v>
      </c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8"/>
      <c r="CD19" s="136">
        <v>223.2</v>
      </c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8"/>
      <c r="CR19" s="136">
        <f t="shared" si="3"/>
        <v>43.399999999999984</v>
      </c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8"/>
      <c r="DF19" s="11">
        <v>0</v>
      </c>
      <c r="DG19" s="11">
        <v>1.7</v>
      </c>
      <c r="DH19" s="11">
        <v>2.4</v>
      </c>
      <c r="DI19" s="11">
        <v>0</v>
      </c>
      <c r="DJ19" s="11">
        <v>27.1</v>
      </c>
      <c r="DK19" s="11">
        <v>0.8</v>
      </c>
      <c r="DL19" s="11">
        <v>0</v>
      </c>
      <c r="DM19" s="11">
        <v>1.3</v>
      </c>
      <c r="DN19" s="11">
        <v>0.9</v>
      </c>
      <c r="DO19" s="11">
        <v>0.8</v>
      </c>
      <c r="DP19" s="11">
        <v>0</v>
      </c>
      <c r="DQ19" s="11">
        <v>4.8</v>
      </c>
      <c r="DR19" s="11">
        <v>1.8</v>
      </c>
      <c r="DS19" s="11">
        <v>1.8</v>
      </c>
    </row>
    <row r="20" spans="1:123" s="10" customFormat="1" ht="12.75" customHeight="1">
      <c r="A20" s="12"/>
      <c r="B20" s="142" t="s">
        <v>46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3"/>
      <c r="BH20" s="139" t="s">
        <v>26</v>
      </c>
      <c r="BI20" s="140"/>
      <c r="BJ20" s="140"/>
      <c r="BK20" s="140"/>
      <c r="BL20" s="140"/>
      <c r="BM20" s="140"/>
      <c r="BN20" s="140"/>
      <c r="BO20" s="141"/>
      <c r="BP20" s="136" t="s">
        <v>8</v>
      </c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8"/>
      <c r="CD20" s="136">
        <v>43.4</v>
      </c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8"/>
      <c r="CR20" s="136">
        <f t="shared" si="3"/>
        <v>43.399999999999984</v>
      </c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8"/>
      <c r="DF20" s="11">
        <f>DF19</f>
        <v>0</v>
      </c>
      <c r="DG20" s="11">
        <f>DG19</f>
        <v>1.7</v>
      </c>
      <c r="DH20" s="11">
        <f t="shared" ref="DH20:DS20" si="7">DH19</f>
        <v>2.4</v>
      </c>
      <c r="DI20" s="11">
        <f t="shared" si="7"/>
        <v>0</v>
      </c>
      <c r="DJ20" s="11">
        <f t="shared" si="7"/>
        <v>27.1</v>
      </c>
      <c r="DK20" s="11">
        <f t="shared" si="7"/>
        <v>0.8</v>
      </c>
      <c r="DL20" s="11">
        <f t="shared" si="7"/>
        <v>0</v>
      </c>
      <c r="DM20" s="11">
        <f t="shared" si="7"/>
        <v>1.3</v>
      </c>
      <c r="DN20" s="11">
        <f t="shared" si="7"/>
        <v>0.9</v>
      </c>
      <c r="DO20" s="11">
        <f t="shared" si="7"/>
        <v>0.8</v>
      </c>
      <c r="DP20" s="11">
        <f t="shared" si="7"/>
        <v>0</v>
      </c>
      <c r="DQ20" s="11">
        <f t="shared" si="7"/>
        <v>4.8</v>
      </c>
      <c r="DR20" s="11">
        <f t="shared" si="7"/>
        <v>1.8</v>
      </c>
      <c r="DS20" s="11">
        <f t="shared" si="7"/>
        <v>1.8</v>
      </c>
    </row>
    <row r="21" spans="1:123" s="1" customFormat="1" ht="12.75" customHeight="1">
      <c r="A21" s="130" t="s">
        <v>78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2"/>
      <c r="BH21" s="133" t="s">
        <v>27</v>
      </c>
      <c r="BI21" s="134"/>
      <c r="BJ21" s="134"/>
      <c r="BK21" s="134"/>
      <c r="BL21" s="134"/>
      <c r="BM21" s="134"/>
      <c r="BN21" s="134"/>
      <c r="BO21" s="135"/>
      <c r="BP21" s="91" t="s">
        <v>20</v>
      </c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126"/>
      <c r="CD21" s="91">
        <f>CR21</f>
        <v>33</v>
      </c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126"/>
      <c r="CR21" s="136">
        <f t="shared" si="3"/>
        <v>33</v>
      </c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8"/>
      <c r="DF21" s="11"/>
      <c r="DG21" s="11"/>
      <c r="DH21" s="11"/>
      <c r="DI21" s="11"/>
      <c r="DJ21" s="11">
        <v>27</v>
      </c>
      <c r="DK21" s="11">
        <v>4</v>
      </c>
      <c r="DL21" s="11"/>
      <c r="DM21" s="11"/>
      <c r="DN21" s="11"/>
      <c r="DO21" s="11"/>
      <c r="DP21" s="11"/>
      <c r="DQ21" s="11">
        <v>1</v>
      </c>
      <c r="DR21" s="11">
        <v>1</v>
      </c>
      <c r="DS21" s="11"/>
    </row>
    <row r="22" spans="1:123" s="1" customFormat="1" ht="12.75" customHeight="1">
      <c r="A22" s="130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2"/>
      <c r="BH22" s="133" t="s">
        <v>28</v>
      </c>
      <c r="BI22" s="134"/>
      <c r="BJ22" s="134"/>
      <c r="BK22" s="134"/>
      <c r="BL22" s="134"/>
      <c r="BM22" s="134"/>
      <c r="BN22" s="134"/>
      <c r="BO22" s="135"/>
      <c r="BP22" s="91" t="s">
        <v>8</v>
      </c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126"/>
      <c r="CD22" s="91">
        <f>CR22</f>
        <v>19</v>
      </c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126"/>
      <c r="CR22" s="136">
        <f t="shared" si="3"/>
        <v>19</v>
      </c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8"/>
      <c r="DF22" s="11"/>
      <c r="DG22" s="11"/>
      <c r="DH22" s="11"/>
      <c r="DI22" s="11"/>
      <c r="DJ22" s="11">
        <v>16.2</v>
      </c>
      <c r="DK22" s="11">
        <v>1.8</v>
      </c>
      <c r="DL22" s="11"/>
      <c r="DM22" s="11"/>
      <c r="DN22" s="11"/>
      <c r="DO22" s="11"/>
      <c r="DP22" s="11"/>
      <c r="DQ22" s="11">
        <v>0.6</v>
      </c>
      <c r="DR22" s="11">
        <v>0.4</v>
      </c>
      <c r="DS22" s="11"/>
    </row>
    <row r="23" spans="1:123" s="1" customFormat="1" ht="14.25" customHeight="1">
      <c r="A23" s="130" t="s">
        <v>22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2"/>
      <c r="BH23" s="133" t="s">
        <v>29</v>
      </c>
      <c r="BI23" s="134"/>
      <c r="BJ23" s="134"/>
      <c r="BK23" s="134"/>
      <c r="BL23" s="134"/>
      <c r="BM23" s="134"/>
      <c r="BN23" s="134"/>
      <c r="BO23" s="135"/>
      <c r="BP23" s="91" t="s">
        <v>20</v>
      </c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126"/>
      <c r="CD23" s="91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126"/>
      <c r="CR23" s="136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8"/>
      <c r="DF23" s="5"/>
      <c r="DG23" s="5"/>
      <c r="DH23" s="5"/>
      <c r="DI23" s="5"/>
      <c r="DJ23" s="11"/>
      <c r="DK23" s="11"/>
      <c r="DL23" s="11"/>
      <c r="DM23" s="11"/>
      <c r="DN23" s="11"/>
      <c r="DO23" s="11"/>
      <c r="DP23" s="5"/>
      <c r="DQ23" s="5"/>
      <c r="DR23" s="5"/>
      <c r="DS23" s="5"/>
    </row>
    <row r="24" spans="1:123" s="1" customFormat="1" ht="12.75" customHeight="1">
      <c r="A24" s="130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2"/>
      <c r="BH24" s="133" t="s">
        <v>30</v>
      </c>
      <c r="BI24" s="134"/>
      <c r="BJ24" s="134"/>
      <c r="BK24" s="134"/>
      <c r="BL24" s="134"/>
      <c r="BM24" s="134"/>
      <c r="BN24" s="134"/>
      <c r="BO24" s="135"/>
      <c r="BP24" s="91" t="s">
        <v>8</v>
      </c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126"/>
      <c r="CD24" s="91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126"/>
      <c r="CR24" s="136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8"/>
      <c r="DF24" s="5"/>
      <c r="DG24" s="5"/>
      <c r="DH24" s="5"/>
      <c r="DI24" s="5"/>
      <c r="DJ24" s="11"/>
      <c r="DK24" s="5"/>
      <c r="DL24" s="5"/>
      <c r="DM24" s="5"/>
      <c r="DN24" s="5"/>
      <c r="DO24" s="5"/>
      <c r="DP24" s="5"/>
      <c r="DQ24" s="5"/>
      <c r="DR24" s="5"/>
      <c r="DS24" s="5"/>
    </row>
    <row r="25" spans="1:123" s="1" customFormat="1" ht="12.75" customHeight="1">
      <c r="A25" s="130" t="s">
        <v>47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2"/>
      <c r="BH25" s="133" t="s">
        <v>31</v>
      </c>
      <c r="BI25" s="134"/>
      <c r="BJ25" s="134"/>
      <c r="BK25" s="134"/>
      <c r="BL25" s="134"/>
      <c r="BM25" s="134"/>
      <c r="BN25" s="134"/>
      <c r="BO25" s="135"/>
      <c r="BP25" s="91" t="s">
        <v>20</v>
      </c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126"/>
      <c r="CD25" s="91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126"/>
      <c r="CR25" s="136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8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</row>
    <row r="26" spans="1:123" s="1" customFormat="1" ht="12.75" customHeight="1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2"/>
      <c r="BH26" s="133" t="s">
        <v>32</v>
      </c>
      <c r="BI26" s="134"/>
      <c r="BJ26" s="134"/>
      <c r="BK26" s="134"/>
      <c r="BL26" s="134"/>
      <c r="BM26" s="134"/>
      <c r="BN26" s="134"/>
      <c r="BO26" s="135"/>
      <c r="BP26" s="91" t="s">
        <v>8</v>
      </c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126"/>
      <c r="CD26" s="91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126"/>
      <c r="CR26" s="136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8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</row>
    <row r="27" spans="1:123" s="1" customFormat="1" ht="12.75" customHeight="1">
      <c r="A27" s="130" t="s">
        <v>22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2"/>
      <c r="BH27" s="133" t="s">
        <v>33</v>
      </c>
      <c r="BI27" s="134"/>
      <c r="BJ27" s="134"/>
      <c r="BK27" s="134"/>
      <c r="BL27" s="134"/>
      <c r="BM27" s="134"/>
      <c r="BN27" s="134"/>
      <c r="BO27" s="135"/>
      <c r="BP27" s="91" t="s">
        <v>20</v>
      </c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126"/>
      <c r="CD27" s="91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126"/>
      <c r="CR27" s="136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8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</row>
    <row r="28" spans="1:123" s="1" customFormat="1" ht="12.75" customHeight="1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2"/>
      <c r="BH28" s="133" t="s">
        <v>34</v>
      </c>
      <c r="BI28" s="134"/>
      <c r="BJ28" s="134"/>
      <c r="BK28" s="134"/>
      <c r="BL28" s="134"/>
      <c r="BM28" s="134"/>
      <c r="BN28" s="134"/>
      <c r="BO28" s="135"/>
      <c r="BP28" s="91" t="s">
        <v>8</v>
      </c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126"/>
      <c r="CD28" s="91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126"/>
      <c r="CR28" s="136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8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</row>
    <row r="29" spans="1:123" s="1" customFormat="1" ht="12.75" customHeight="1">
      <c r="A29" s="130" t="s">
        <v>48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2"/>
      <c r="BH29" s="133" t="s">
        <v>35</v>
      </c>
      <c r="BI29" s="134"/>
      <c r="BJ29" s="134"/>
      <c r="BK29" s="134"/>
      <c r="BL29" s="134"/>
      <c r="BM29" s="134"/>
      <c r="BN29" s="134"/>
      <c r="BO29" s="135"/>
      <c r="BP29" s="91" t="s">
        <v>53</v>
      </c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126"/>
      <c r="CD29" s="91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126"/>
      <c r="CR29" s="136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8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</row>
    <row r="30" spans="1:123" s="1" customFormat="1" ht="12.75" customHeight="1">
      <c r="A30" s="130" t="s">
        <v>22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2"/>
      <c r="BH30" s="133" t="s">
        <v>36</v>
      </c>
      <c r="BI30" s="134"/>
      <c r="BJ30" s="134"/>
      <c r="BK30" s="134"/>
      <c r="BL30" s="134"/>
      <c r="BM30" s="134"/>
      <c r="BN30" s="134"/>
      <c r="BO30" s="135"/>
      <c r="BP30" s="91" t="s">
        <v>53</v>
      </c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126"/>
      <c r="CD30" s="91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126"/>
      <c r="CR30" s="136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8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</row>
    <row r="31" spans="1:123" s="1" customFormat="1" ht="12.75" customHeight="1">
      <c r="A31" s="93" t="s">
        <v>49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5"/>
      <c r="BH31" s="96" t="s">
        <v>37</v>
      </c>
      <c r="BI31" s="97"/>
      <c r="BJ31" s="97"/>
      <c r="BK31" s="97"/>
      <c r="BL31" s="97"/>
      <c r="BM31" s="97"/>
      <c r="BN31" s="97"/>
      <c r="BO31" s="98"/>
      <c r="BP31" s="116" t="s">
        <v>50</v>
      </c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8"/>
      <c r="CD31" s="116">
        <f>CR31</f>
        <v>846</v>
      </c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8"/>
      <c r="CR31" s="116">
        <f t="shared" si="3"/>
        <v>846</v>
      </c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8"/>
      <c r="DF31" s="6">
        <f>DF32+DF33</f>
        <v>0</v>
      </c>
      <c r="DG31" s="6">
        <f t="shared" ref="DG31:DS31" si="8">DG32+DG33</f>
        <v>9</v>
      </c>
      <c r="DH31" s="6">
        <f t="shared" si="8"/>
        <v>18</v>
      </c>
      <c r="DI31" s="6">
        <f t="shared" si="8"/>
        <v>0</v>
      </c>
      <c r="DJ31" s="6">
        <f t="shared" si="8"/>
        <v>695</v>
      </c>
      <c r="DK31" s="6">
        <f t="shared" si="8"/>
        <v>28</v>
      </c>
      <c r="DL31" s="6">
        <f t="shared" si="8"/>
        <v>6</v>
      </c>
      <c r="DM31" s="6">
        <f t="shared" si="8"/>
        <v>6</v>
      </c>
      <c r="DN31" s="6">
        <f t="shared" si="8"/>
        <v>12</v>
      </c>
      <c r="DO31" s="6">
        <f t="shared" si="8"/>
        <v>3</v>
      </c>
      <c r="DP31" s="6">
        <f t="shared" si="8"/>
        <v>0</v>
      </c>
      <c r="DQ31" s="6">
        <f t="shared" si="8"/>
        <v>16</v>
      </c>
      <c r="DR31" s="6">
        <f t="shared" si="8"/>
        <v>12</v>
      </c>
      <c r="DS31" s="6">
        <f t="shared" si="8"/>
        <v>41</v>
      </c>
    </row>
    <row r="32" spans="1:123" s="1" customFormat="1" ht="12.75" customHeight="1">
      <c r="A32" s="93" t="s">
        <v>51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5"/>
      <c r="BH32" s="96" t="s">
        <v>38</v>
      </c>
      <c r="BI32" s="97"/>
      <c r="BJ32" s="97"/>
      <c r="BK32" s="97"/>
      <c r="BL32" s="97"/>
      <c r="BM32" s="97"/>
      <c r="BN32" s="97"/>
      <c r="BO32" s="98"/>
      <c r="BP32" s="116" t="s">
        <v>50</v>
      </c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8"/>
      <c r="CD32" s="116">
        <f>CR32</f>
        <v>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8"/>
      <c r="CR32" s="116">
        <f t="shared" si="3"/>
        <v>0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8"/>
      <c r="DF32" s="6">
        <v>0</v>
      </c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</row>
    <row r="33" spans="1:134" s="1" customFormat="1" ht="12.75" customHeight="1">
      <c r="A33" s="93" t="s">
        <v>52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5"/>
      <c r="BH33" s="96" t="s">
        <v>39</v>
      </c>
      <c r="BI33" s="97"/>
      <c r="BJ33" s="97"/>
      <c r="BK33" s="97"/>
      <c r="BL33" s="97"/>
      <c r="BM33" s="97"/>
      <c r="BN33" s="97"/>
      <c r="BO33" s="98"/>
      <c r="BP33" s="116" t="s">
        <v>50</v>
      </c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8"/>
      <c r="CD33" s="116">
        <f>CR33</f>
        <v>846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8"/>
      <c r="CR33" s="116">
        <f>SUM(DF33:DS33)</f>
        <v>846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8"/>
      <c r="DF33" s="44">
        <v>0</v>
      </c>
      <c r="DG33" s="44">
        <v>9</v>
      </c>
      <c r="DH33" s="44">
        <v>18</v>
      </c>
      <c r="DI33" s="44">
        <v>0</v>
      </c>
      <c r="DJ33" s="44">
        <v>695</v>
      </c>
      <c r="DK33" s="44">
        <v>28</v>
      </c>
      <c r="DL33" s="44">
        <v>6</v>
      </c>
      <c r="DM33" s="44">
        <v>6</v>
      </c>
      <c r="DN33" s="44">
        <v>12</v>
      </c>
      <c r="DO33" s="44">
        <v>3</v>
      </c>
      <c r="DP33" s="44">
        <v>0</v>
      </c>
      <c r="DQ33" s="44">
        <v>16</v>
      </c>
      <c r="DR33" s="44">
        <v>12</v>
      </c>
      <c r="DS33" s="44">
        <v>41</v>
      </c>
    </row>
    <row r="34" spans="1:134" s="1" customFormat="1" ht="12.75" customHeight="1">
      <c r="A34" s="91" t="s">
        <v>60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</row>
    <row r="35" spans="1:134" s="1" customFormat="1" ht="38.25" customHeight="1">
      <c r="A35" s="3"/>
      <c r="B35" s="145" t="s">
        <v>40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6"/>
      <c r="BH35" s="104" t="s">
        <v>54</v>
      </c>
      <c r="BI35" s="105"/>
      <c r="BJ35" s="105"/>
      <c r="BK35" s="105"/>
      <c r="BL35" s="105"/>
      <c r="BM35" s="105"/>
      <c r="BN35" s="105"/>
      <c r="BO35" s="106"/>
      <c r="BP35" s="107" t="s">
        <v>50</v>
      </c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9"/>
      <c r="CD35" s="107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9"/>
      <c r="CR35" s="107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9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</row>
    <row r="36" spans="1:134" s="1" customFormat="1" ht="27" customHeight="1">
      <c r="A36" s="15"/>
      <c r="B36" s="102" t="s">
        <v>122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104" t="s">
        <v>123</v>
      </c>
      <c r="BI36" s="105"/>
      <c r="BJ36" s="105"/>
      <c r="BK36" s="105"/>
      <c r="BL36" s="105"/>
      <c r="BM36" s="105"/>
      <c r="BN36" s="105"/>
      <c r="BO36" s="106"/>
      <c r="BP36" s="107" t="s">
        <v>50</v>
      </c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9"/>
      <c r="CD36" s="16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8"/>
      <c r="CR36" s="16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8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34" s="1" customFormat="1" ht="25.5" customHeight="1">
      <c r="A37" s="3"/>
      <c r="B37" s="124" t="s">
        <v>41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5"/>
      <c r="BH37" s="104" t="s">
        <v>55</v>
      </c>
      <c r="BI37" s="105"/>
      <c r="BJ37" s="105"/>
      <c r="BK37" s="105"/>
      <c r="BL37" s="105"/>
      <c r="BM37" s="105"/>
      <c r="BN37" s="105"/>
      <c r="BO37" s="106"/>
      <c r="BP37" s="107" t="s">
        <v>50</v>
      </c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9"/>
      <c r="CD37" s="107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9"/>
      <c r="CR37" s="107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9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34" s="1" customFormat="1" ht="12.75" customHeight="1">
      <c r="A38" s="3"/>
      <c r="B38" s="124" t="s">
        <v>42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5"/>
      <c r="BH38" s="104" t="s">
        <v>56</v>
      </c>
      <c r="BI38" s="105"/>
      <c r="BJ38" s="105"/>
      <c r="BK38" s="105"/>
      <c r="BL38" s="105"/>
      <c r="BM38" s="105"/>
      <c r="BN38" s="105"/>
      <c r="BO38" s="106"/>
      <c r="BP38" s="107" t="s">
        <v>50</v>
      </c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9"/>
      <c r="CD38" s="107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9"/>
      <c r="CR38" s="107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9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34" s="1" customFormat="1" ht="30.75" customHeight="1">
      <c r="A39" s="3"/>
      <c r="B39" s="102" t="s">
        <v>124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3"/>
      <c r="BH39" s="104" t="s">
        <v>61</v>
      </c>
      <c r="BI39" s="105"/>
      <c r="BJ39" s="105"/>
      <c r="BK39" s="105"/>
      <c r="BL39" s="105"/>
      <c r="BM39" s="105"/>
      <c r="BN39" s="105"/>
      <c r="BO39" s="106"/>
      <c r="BP39" s="107" t="s">
        <v>50</v>
      </c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9"/>
      <c r="CD39" s="107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9"/>
      <c r="CR39" s="107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9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34" s="1" customFormat="1" ht="39.75" customHeight="1">
      <c r="A40" s="3"/>
      <c r="B40" s="94" t="s">
        <v>43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5"/>
      <c r="BH40" s="96" t="s">
        <v>57</v>
      </c>
      <c r="BI40" s="97"/>
      <c r="BJ40" s="97"/>
      <c r="BK40" s="97"/>
      <c r="BL40" s="97"/>
      <c r="BM40" s="97"/>
      <c r="BN40" s="97"/>
      <c r="BO40" s="98"/>
      <c r="BP40" s="116" t="s">
        <v>50</v>
      </c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8"/>
      <c r="CD40" s="116">
        <f>CR40</f>
        <v>846</v>
      </c>
      <c r="CE40" s="117"/>
      <c r="CF40" s="117"/>
      <c r="CG40" s="117"/>
      <c r="CH40" s="117"/>
      <c r="CI40" s="117"/>
      <c r="CJ40" s="117"/>
      <c r="CK40" s="117"/>
      <c r="CL40" s="117"/>
      <c r="CM40" s="117"/>
      <c r="CN40" s="117"/>
      <c r="CO40" s="117"/>
      <c r="CP40" s="117"/>
      <c r="CQ40" s="118"/>
      <c r="CR40" s="116">
        <f>SUM(DF40:DS40)</f>
        <v>846</v>
      </c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7"/>
      <c r="DE40" s="118"/>
      <c r="DF40" s="6">
        <f>DF41+DF44</f>
        <v>0</v>
      </c>
      <c r="DG40" s="6">
        <f t="shared" ref="DG40:DS40" si="9">DG41+DG44</f>
        <v>9</v>
      </c>
      <c r="DH40" s="6">
        <f t="shared" si="9"/>
        <v>18</v>
      </c>
      <c r="DI40" s="6">
        <f t="shared" si="9"/>
        <v>0</v>
      </c>
      <c r="DJ40" s="6">
        <f t="shared" si="9"/>
        <v>695</v>
      </c>
      <c r="DK40" s="6">
        <f t="shared" si="9"/>
        <v>28</v>
      </c>
      <c r="DL40" s="6">
        <f t="shared" si="9"/>
        <v>6</v>
      </c>
      <c r="DM40" s="6">
        <f t="shared" si="9"/>
        <v>6</v>
      </c>
      <c r="DN40" s="6">
        <f t="shared" si="9"/>
        <v>12</v>
      </c>
      <c r="DO40" s="6">
        <f t="shared" si="9"/>
        <v>3</v>
      </c>
      <c r="DP40" s="6">
        <f t="shared" si="9"/>
        <v>0</v>
      </c>
      <c r="DQ40" s="6">
        <f t="shared" si="9"/>
        <v>16</v>
      </c>
      <c r="DR40" s="6">
        <f t="shared" si="9"/>
        <v>12</v>
      </c>
      <c r="DS40" s="6">
        <f t="shared" si="9"/>
        <v>41</v>
      </c>
    </row>
    <row r="41" spans="1:134" s="1" customFormat="1" ht="25.5" customHeight="1">
      <c r="A41" s="3"/>
      <c r="B41" s="119" t="s">
        <v>126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20"/>
      <c r="BH41" s="110"/>
      <c r="BI41" s="111"/>
      <c r="BJ41" s="111"/>
      <c r="BK41" s="111"/>
      <c r="BL41" s="111"/>
      <c r="BM41" s="111"/>
      <c r="BN41" s="111"/>
      <c r="BO41" s="112"/>
      <c r="BP41" s="113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5"/>
      <c r="CD41" s="116">
        <f>CR41</f>
        <v>0</v>
      </c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8"/>
      <c r="CR41" s="116">
        <f>SUM(DF41:DS41)</f>
        <v>0</v>
      </c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8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U41" s="10"/>
      <c r="DV41" s="10"/>
      <c r="DW41" s="10"/>
      <c r="DX41" s="10"/>
      <c r="DY41" s="10"/>
      <c r="DZ41" s="10"/>
      <c r="EA41" s="10"/>
      <c r="EB41" s="10"/>
      <c r="EC41" s="10"/>
      <c r="ED41" s="10"/>
    </row>
    <row r="42" spans="1:134" s="1" customFormat="1" ht="25.5" customHeight="1">
      <c r="A42" s="15"/>
      <c r="B42" s="119" t="s">
        <v>44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20"/>
      <c r="BH42" s="113">
        <v>142</v>
      </c>
      <c r="BI42" s="114"/>
      <c r="BJ42" s="114"/>
      <c r="BK42" s="114"/>
      <c r="BL42" s="114"/>
      <c r="BM42" s="114"/>
      <c r="BN42" s="114"/>
      <c r="BO42" s="115"/>
      <c r="BP42" s="116" t="s">
        <v>50</v>
      </c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8"/>
      <c r="CD42" s="116">
        <f>CR42</f>
        <v>0</v>
      </c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8"/>
      <c r="CR42" s="116">
        <f>SUM(DF42:DS42)</f>
        <v>0</v>
      </c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8"/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U42" s="10"/>
      <c r="DV42" s="10"/>
      <c r="DW42" s="10"/>
      <c r="DX42" s="10"/>
      <c r="DY42" s="10"/>
      <c r="DZ42" s="10"/>
      <c r="EA42" s="10"/>
      <c r="EB42" s="10"/>
      <c r="EC42" s="10"/>
      <c r="ED42" s="10"/>
    </row>
    <row r="43" spans="1:134" s="1" customFormat="1" ht="12.75" customHeight="1">
      <c r="A43" s="3"/>
      <c r="B43" s="147" t="s">
        <v>42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8"/>
      <c r="BH43" s="96" t="s">
        <v>125</v>
      </c>
      <c r="BI43" s="97"/>
      <c r="BJ43" s="97"/>
      <c r="BK43" s="97"/>
      <c r="BL43" s="97"/>
      <c r="BM43" s="97"/>
      <c r="BN43" s="97"/>
      <c r="BO43" s="98"/>
      <c r="BP43" s="116" t="s">
        <v>50</v>
      </c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8"/>
      <c r="CD43" s="116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8"/>
      <c r="CR43" s="116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8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</row>
    <row r="44" spans="1:134" s="1" customFormat="1" ht="25.5" customHeight="1">
      <c r="A44" s="3"/>
      <c r="B44" s="119" t="s">
        <v>124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20"/>
      <c r="BH44" s="96" t="s">
        <v>62</v>
      </c>
      <c r="BI44" s="97"/>
      <c r="BJ44" s="97"/>
      <c r="BK44" s="97"/>
      <c r="BL44" s="97"/>
      <c r="BM44" s="97"/>
      <c r="BN44" s="97"/>
      <c r="BO44" s="98"/>
      <c r="BP44" s="116" t="s">
        <v>50</v>
      </c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8"/>
      <c r="CD44" s="116">
        <f>CR44</f>
        <v>846</v>
      </c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8"/>
      <c r="CR44" s="116">
        <f>SUM(DF44:DS44)</f>
        <v>846</v>
      </c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  <c r="DD44" s="117"/>
      <c r="DE44" s="118"/>
      <c r="DF44" s="8">
        <f>DF33</f>
        <v>0</v>
      </c>
      <c r="DG44" s="8">
        <f t="shared" ref="DG44:DS44" si="10">DG33</f>
        <v>9</v>
      </c>
      <c r="DH44" s="8">
        <f t="shared" si="10"/>
        <v>18</v>
      </c>
      <c r="DI44" s="8">
        <f t="shared" si="10"/>
        <v>0</v>
      </c>
      <c r="DJ44" s="8">
        <f t="shared" si="10"/>
        <v>695</v>
      </c>
      <c r="DK44" s="8">
        <f t="shared" si="10"/>
        <v>28</v>
      </c>
      <c r="DL44" s="8">
        <f t="shared" si="10"/>
        <v>6</v>
      </c>
      <c r="DM44" s="8">
        <f t="shared" si="10"/>
        <v>6</v>
      </c>
      <c r="DN44" s="8">
        <f t="shared" si="10"/>
        <v>12</v>
      </c>
      <c r="DO44" s="8">
        <f t="shared" si="10"/>
        <v>3</v>
      </c>
      <c r="DP44" s="8">
        <f t="shared" si="10"/>
        <v>0</v>
      </c>
      <c r="DQ44" s="8">
        <f t="shared" si="10"/>
        <v>16</v>
      </c>
      <c r="DR44" s="8">
        <f t="shared" si="10"/>
        <v>12</v>
      </c>
      <c r="DS44" s="8">
        <f t="shared" si="10"/>
        <v>41</v>
      </c>
    </row>
    <row r="45" spans="1:134" s="1" customFormat="1" ht="12.75" customHeight="1">
      <c r="B45" s="121" t="s">
        <v>45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2"/>
      <c r="BH45" s="123" t="s">
        <v>63</v>
      </c>
      <c r="BI45" s="123"/>
      <c r="BJ45" s="123"/>
      <c r="BK45" s="123"/>
      <c r="BL45" s="123"/>
      <c r="BM45" s="123"/>
      <c r="BN45" s="123"/>
      <c r="BO45" s="123"/>
      <c r="BP45" s="99" t="s">
        <v>50</v>
      </c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1"/>
      <c r="CD45" s="99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1"/>
      <c r="CR45" s="99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</row>
    <row r="46" spans="1:134" ht="12.75" customHeight="1">
      <c r="BH46" s="1"/>
      <c r="BI46" s="1"/>
      <c r="BJ46" s="1"/>
      <c r="BK46" s="1"/>
      <c r="BL46" s="1"/>
      <c r="BM46" s="1"/>
      <c r="BN46" s="1"/>
      <c r="BO46" s="1"/>
    </row>
    <row r="47" spans="1:134" ht="12.75" customHeight="1"/>
    <row r="48" spans="1:134" ht="16.5" customHeight="1">
      <c r="A48" s="187" t="s">
        <v>241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</row>
    <row r="51" spans="1:48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</row>
  </sheetData>
  <mergeCells count="215">
    <mergeCell ref="B14:BG14"/>
    <mergeCell ref="B9:D9"/>
    <mergeCell ref="E11:BG11"/>
    <mergeCell ref="B12:BG12"/>
    <mergeCell ref="BH12:BO12"/>
    <mergeCell ref="B13:D13"/>
    <mergeCell ref="E9:BG9"/>
    <mergeCell ref="E15:BG15"/>
    <mergeCell ref="B15:D15"/>
    <mergeCell ref="B10:BG10"/>
    <mergeCell ref="E13:BG13"/>
    <mergeCell ref="BH9:BO9"/>
    <mergeCell ref="BH15:BO15"/>
    <mergeCell ref="A6:BG6"/>
    <mergeCell ref="CD18:CQ18"/>
    <mergeCell ref="CR18:DE18"/>
    <mergeCell ref="CR3:DE3"/>
    <mergeCell ref="CD3:CQ3"/>
    <mergeCell ref="BP3:CC3"/>
    <mergeCell ref="BH3:BO3"/>
    <mergeCell ref="A3:BG3"/>
    <mergeCell ref="BH4:BO4"/>
    <mergeCell ref="A4:BG4"/>
    <mergeCell ref="CR4:DE4"/>
    <mergeCell ref="CD4:CQ4"/>
    <mergeCell ref="BP4:CC4"/>
    <mergeCell ref="A8:BG8"/>
    <mergeCell ref="CR6:DE6"/>
    <mergeCell ref="CD7:CQ7"/>
    <mergeCell ref="BP7:CC7"/>
    <mergeCell ref="BP8:CC8"/>
    <mergeCell ref="BP15:CC15"/>
    <mergeCell ref="B7:BG7"/>
    <mergeCell ref="CR10:DE10"/>
    <mergeCell ref="CD10:CQ10"/>
    <mergeCell ref="CR7:DE7"/>
    <mergeCell ref="B11:D11"/>
    <mergeCell ref="CD6:CQ6"/>
    <mergeCell ref="BH6:BO6"/>
    <mergeCell ref="BP6:CC6"/>
    <mergeCell ref="BH7:BO7"/>
    <mergeCell ref="BH8:BO8"/>
    <mergeCell ref="BP14:CC14"/>
    <mergeCell ref="CD8:CQ8"/>
    <mergeCell ref="CD9:CQ9"/>
    <mergeCell ref="CD20:CQ20"/>
    <mergeCell ref="BP16:CC16"/>
    <mergeCell ref="CD19:CQ19"/>
    <mergeCell ref="BH13:BO13"/>
    <mergeCell ref="BH18:BO18"/>
    <mergeCell ref="BP9:CC9"/>
    <mergeCell ref="BP10:CC10"/>
    <mergeCell ref="BH10:BO10"/>
    <mergeCell ref="BP11:CC11"/>
    <mergeCell ref="BH16:BO16"/>
    <mergeCell ref="BP18:CC18"/>
    <mergeCell ref="BH19:BO19"/>
    <mergeCell ref="BP17:CC17"/>
    <mergeCell ref="BP20:CC20"/>
    <mergeCell ref="B44:BG44"/>
    <mergeCell ref="BP44:CC44"/>
    <mergeCell ref="BH43:BO43"/>
    <mergeCell ref="BP43:CC43"/>
    <mergeCell ref="BH44:BO44"/>
    <mergeCell ref="CD41:CQ41"/>
    <mergeCell ref="CR41:DE41"/>
    <mergeCell ref="BH40:BO40"/>
    <mergeCell ref="B39:BG39"/>
    <mergeCell ref="BH39:BO39"/>
    <mergeCell ref="B43:BG43"/>
    <mergeCell ref="CR43:DE43"/>
    <mergeCell ref="CD44:CQ44"/>
    <mergeCell ref="CR44:DE44"/>
    <mergeCell ref="CD42:CQ42"/>
    <mergeCell ref="CR42:DE42"/>
    <mergeCell ref="CR15:DE15"/>
    <mergeCell ref="CR17:DE17"/>
    <mergeCell ref="CR19:DE19"/>
    <mergeCell ref="B20:BG20"/>
    <mergeCell ref="CR39:DE39"/>
    <mergeCell ref="CD39:CQ39"/>
    <mergeCell ref="BP39:CC39"/>
    <mergeCell ref="CR21:DE21"/>
    <mergeCell ref="B35:BG35"/>
    <mergeCell ref="BH35:BO35"/>
    <mergeCell ref="BH21:BO21"/>
    <mergeCell ref="BP24:CC24"/>
    <mergeCell ref="BH24:BO24"/>
    <mergeCell ref="BH17:BO17"/>
    <mergeCell ref="A22:BG22"/>
    <mergeCell ref="A25:BG25"/>
    <mergeCell ref="B16:BG16"/>
    <mergeCell ref="B17:D17"/>
    <mergeCell ref="CR35:DE35"/>
    <mergeCell ref="CD35:CQ35"/>
    <mergeCell ref="BP35:CC35"/>
    <mergeCell ref="CR37:DE37"/>
    <mergeCell ref="CD37:CQ37"/>
    <mergeCell ref="BP38:CC38"/>
    <mergeCell ref="CR24:DE24"/>
    <mergeCell ref="CD24:CQ24"/>
    <mergeCell ref="A30:BG30"/>
    <mergeCell ref="CR30:DE30"/>
    <mergeCell ref="CD43:CQ43"/>
    <mergeCell ref="B40:BG40"/>
    <mergeCell ref="BP40:CC40"/>
    <mergeCell ref="CD40:CQ40"/>
    <mergeCell ref="CR40:DE40"/>
    <mergeCell ref="CD38:CQ38"/>
    <mergeCell ref="CR38:DE38"/>
    <mergeCell ref="BH30:BO30"/>
    <mergeCell ref="CR32:DE32"/>
    <mergeCell ref="CR28:DE28"/>
    <mergeCell ref="CR26:DE26"/>
    <mergeCell ref="CD26:CQ26"/>
    <mergeCell ref="CR31:DE31"/>
    <mergeCell ref="CR33:DE33"/>
    <mergeCell ref="CD33:CQ33"/>
    <mergeCell ref="BP29:CC29"/>
    <mergeCell ref="BP32:CC32"/>
    <mergeCell ref="CR25:DE25"/>
    <mergeCell ref="BP33:CC33"/>
    <mergeCell ref="CD28:CQ28"/>
    <mergeCell ref="CR8:DE8"/>
    <mergeCell ref="CD21:CQ21"/>
    <mergeCell ref="BP21:CC21"/>
    <mergeCell ref="CR20:DE20"/>
    <mergeCell ref="CD17:CQ17"/>
    <mergeCell ref="CR12:DE12"/>
    <mergeCell ref="BH32:BO32"/>
    <mergeCell ref="BP31:CC31"/>
    <mergeCell ref="BH31:BO31"/>
    <mergeCell ref="CD32:CQ32"/>
    <mergeCell ref="CR11:DE11"/>
    <mergeCell ref="CD29:CQ29"/>
    <mergeCell ref="CR29:DE29"/>
    <mergeCell ref="CR13:DE13"/>
    <mergeCell ref="CR9:DE9"/>
    <mergeCell ref="CD11:CQ11"/>
    <mergeCell ref="CD12:CQ12"/>
    <mergeCell ref="CD14:CQ14"/>
    <mergeCell ref="CD15:CQ15"/>
    <mergeCell ref="CD16:CQ16"/>
    <mergeCell ref="BP12:CC12"/>
    <mergeCell ref="CD13:CQ13"/>
    <mergeCell ref="BP13:CC13"/>
    <mergeCell ref="BP30:CC30"/>
    <mergeCell ref="B19:D19"/>
    <mergeCell ref="B18:BG18"/>
    <mergeCell ref="E17:BG17"/>
    <mergeCell ref="CR23:DE23"/>
    <mergeCell ref="CD23:CQ23"/>
    <mergeCell ref="BP23:CC23"/>
    <mergeCell ref="BH23:BO23"/>
    <mergeCell ref="BH22:BO22"/>
    <mergeCell ref="BP22:CC22"/>
    <mergeCell ref="CR22:DE22"/>
    <mergeCell ref="CD22:CQ22"/>
    <mergeCell ref="BP25:CC25"/>
    <mergeCell ref="BH25:BO25"/>
    <mergeCell ref="BP26:CC26"/>
    <mergeCell ref="BH26:BO26"/>
    <mergeCell ref="BP27:CC27"/>
    <mergeCell ref="BP28:CC28"/>
    <mergeCell ref="BH28:BO28"/>
    <mergeCell ref="E19:BG19"/>
    <mergeCell ref="BP19:CC19"/>
    <mergeCell ref="CD30:CQ30"/>
    <mergeCell ref="A48:DK48"/>
    <mergeCell ref="A1:DP1"/>
    <mergeCell ref="A2:DP2"/>
    <mergeCell ref="A26:BG26"/>
    <mergeCell ref="BH29:BO29"/>
    <mergeCell ref="CD25:CQ25"/>
    <mergeCell ref="CD31:CQ31"/>
    <mergeCell ref="A27:BG27"/>
    <mergeCell ref="A28:BG28"/>
    <mergeCell ref="CD27:CQ27"/>
    <mergeCell ref="CR27:DE27"/>
    <mergeCell ref="A21:BG21"/>
    <mergeCell ref="A23:BG23"/>
    <mergeCell ref="A24:BG24"/>
    <mergeCell ref="BH27:BO27"/>
    <mergeCell ref="CR14:DE14"/>
    <mergeCell ref="BH11:BO11"/>
    <mergeCell ref="BH14:BO14"/>
    <mergeCell ref="A31:BG31"/>
    <mergeCell ref="A32:BG32"/>
    <mergeCell ref="CR16:DE16"/>
    <mergeCell ref="A29:BG29"/>
    <mergeCell ref="BH20:BO20"/>
    <mergeCell ref="A51:AV51"/>
    <mergeCell ref="A5:DS5"/>
    <mergeCell ref="A34:DS34"/>
    <mergeCell ref="A33:BG33"/>
    <mergeCell ref="BH33:BO33"/>
    <mergeCell ref="CR45:DE45"/>
    <mergeCell ref="CD45:CQ45"/>
    <mergeCell ref="B36:BG36"/>
    <mergeCell ref="BH36:BO36"/>
    <mergeCell ref="BP36:CC36"/>
    <mergeCell ref="BH41:BO41"/>
    <mergeCell ref="BP41:CC41"/>
    <mergeCell ref="BH42:BO42"/>
    <mergeCell ref="BP42:CC42"/>
    <mergeCell ref="B41:BG41"/>
    <mergeCell ref="B42:BG42"/>
    <mergeCell ref="B45:BG45"/>
    <mergeCell ref="BH45:BO45"/>
    <mergeCell ref="BP45:CC45"/>
    <mergeCell ref="BH37:BO37"/>
    <mergeCell ref="BP37:CC37"/>
    <mergeCell ref="BH38:BO38"/>
    <mergeCell ref="B37:BG37"/>
    <mergeCell ref="B38:BG38"/>
  </mergeCells>
  <phoneticPr fontId="0" type="noConversion"/>
  <pageMargins left="1.0236220472440944" right="3.937007874015748E-2" top="0.15748031496062992" bottom="0.15748031496062992" header="0" footer="0.11811023622047245"/>
  <pageSetup paperSize="9" scale="60" orientation="landscape" r:id="rId1"/>
  <headerFooter alignWithMargins="0"/>
  <colBreaks count="1" manualBreakCount="1">
    <brk id="123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C27"/>
  <sheetViews>
    <sheetView view="pageBreakPreview" zoomScale="80" zoomScaleSheetLayoutView="80" workbookViewId="0">
      <selection activeCell="G33" sqref="G33"/>
    </sheetView>
  </sheetViews>
  <sheetFormatPr defaultRowHeight="12.75"/>
  <cols>
    <col min="1" max="1" width="15" customWidth="1"/>
    <col min="4" max="4" width="8" customWidth="1"/>
    <col min="5" max="5" width="7.85546875" customWidth="1"/>
    <col min="7" max="7" width="7.7109375" customWidth="1"/>
    <col min="9" max="9" width="7.42578125" customWidth="1"/>
    <col min="10" max="10" width="8.140625" customWidth="1"/>
    <col min="11" max="11" width="7.42578125" customWidth="1"/>
    <col min="12" max="12" width="7.5703125" customWidth="1"/>
    <col min="14" max="14" width="8" customWidth="1"/>
    <col min="15" max="15" width="8.140625" customWidth="1"/>
    <col min="20" max="20" width="6.42578125" customWidth="1"/>
    <col min="21" max="21" width="7.42578125" customWidth="1"/>
    <col min="22" max="22" width="7.140625" customWidth="1"/>
    <col min="23" max="23" width="7.42578125" customWidth="1"/>
    <col min="24" max="24" width="7.7109375" customWidth="1"/>
    <col min="25" max="25" width="7.28515625" customWidth="1"/>
    <col min="26" max="26" width="7.5703125" customWidth="1"/>
    <col min="27" max="27" width="7.140625" customWidth="1"/>
  </cols>
  <sheetData>
    <row r="1" spans="1:29" ht="23.25" customHeight="1">
      <c r="A1" s="154" t="s">
        <v>212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</row>
    <row r="2" spans="1:29" ht="20.25">
      <c r="A2" s="155" t="s">
        <v>242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</row>
    <row r="3" spans="1:29" ht="18.75">
      <c r="A3" s="156" t="s">
        <v>79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</row>
    <row r="4" spans="1:29" ht="18.75">
      <c r="A4" s="159" t="s">
        <v>88</v>
      </c>
      <c r="B4" s="162" t="s">
        <v>80</v>
      </c>
      <c r="C4" s="163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9"/>
    </row>
    <row r="5" spans="1:29" ht="15">
      <c r="A5" s="160"/>
      <c r="B5" s="172" t="s">
        <v>4</v>
      </c>
      <c r="C5" s="173"/>
      <c r="D5" s="166" t="s">
        <v>89</v>
      </c>
      <c r="E5" s="166"/>
      <c r="F5" s="166"/>
      <c r="G5" s="167"/>
      <c r="H5" s="174" t="s">
        <v>90</v>
      </c>
      <c r="I5" s="175"/>
      <c r="J5" s="175"/>
      <c r="K5" s="176"/>
      <c r="L5" s="174" t="s">
        <v>91</v>
      </c>
      <c r="M5" s="175"/>
      <c r="N5" s="175"/>
      <c r="O5" s="176"/>
      <c r="P5" s="177" t="s">
        <v>92</v>
      </c>
      <c r="Q5" s="178"/>
      <c r="R5" s="178"/>
      <c r="S5" s="179"/>
      <c r="T5" s="165" t="s">
        <v>93</v>
      </c>
      <c r="U5" s="166"/>
      <c r="V5" s="166"/>
      <c r="W5" s="167"/>
      <c r="X5" s="165" t="s">
        <v>94</v>
      </c>
      <c r="Y5" s="166"/>
      <c r="Z5" s="166"/>
      <c r="AA5" s="167"/>
      <c r="AB5" s="168" t="s">
        <v>95</v>
      </c>
      <c r="AC5" s="169"/>
    </row>
    <row r="6" spans="1:29" ht="42" customHeight="1">
      <c r="A6" s="160"/>
      <c r="B6" s="20"/>
      <c r="C6" s="21"/>
      <c r="D6" s="157" t="s">
        <v>96</v>
      </c>
      <c r="E6" s="158"/>
      <c r="F6" s="157" t="s">
        <v>97</v>
      </c>
      <c r="G6" s="158"/>
      <c r="H6" s="157" t="s">
        <v>96</v>
      </c>
      <c r="I6" s="158"/>
      <c r="J6" s="157" t="s">
        <v>81</v>
      </c>
      <c r="K6" s="158"/>
      <c r="L6" s="157" t="s">
        <v>96</v>
      </c>
      <c r="M6" s="158"/>
      <c r="N6" s="157" t="s">
        <v>81</v>
      </c>
      <c r="O6" s="158"/>
      <c r="P6" s="157" t="s">
        <v>96</v>
      </c>
      <c r="Q6" s="158"/>
      <c r="R6" s="157" t="s">
        <v>81</v>
      </c>
      <c r="S6" s="158"/>
      <c r="T6" s="157" t="s">
        <v>98</v>
      </c>
      <c r="U6" s="158"/>
      <c r="V6" s="157" t="s">
        <v>85</v>
      </c>
      <c r="W6" s="158"/>
      <c r="X6" s="157" t="s">
        <v>84</v>
      </c>
      <c r="Y6" s="158"/>
      <c r="Z6" s="157" t="s">
        <v>85</v>
      </c>
      <c r="AA6" s="158"/>
      <c r="AB6" s="170"/>
      <c r="AC6" s="171"/>
    </row>
    <row r="7" spans="1:29" ht="38.25">
      <c r="A7" s="161"/>
      <c r="B7" s="22" t="s">
        <v>99</v>
      </c>
      <c r="C7" s="22" t="s">
        <v>100</v>
      </c>
      <c r="D7" s="23" t="s">
        <v>99</v>
      </c>
      <c r="E7" s="23" t="s">
        <v>100</v>
      </c>
      <c r="F7" s="23" t="s">
        <v>99</v>
      </c>
      <c r="G7" s="23" t="s">
        <v>100</v>
      </c>
      <c r="H7" s="24" t="s">
        <v>99</v>
      </c>
      <c r="I7" s="24" t="s">
        <v>100</v>
      </c>
      <c r="J7" s="24" t="s">
        <v>99</v>
      </c>
      <c r="K7" s="24" t="s">
        <v>100</v>
      </c>
      <c r="L7" s="24" t="s">
        <v>82</v>
      </c>
      <c r="M7" s="24" t="s">
        <v>83</v>
      </c>
      <c r="N7" s="24" t="s">
        <v>82</v>
      </c>
      <c r="O7" s="24" t="s">
        <v>83</v>
      </c>
      <c r="P7" s="24" t="s">
        <v>101</v>
      </c>
      <c r="Q7" s="24" t="s">
        <v>83</v>
      </c>
      <c r="R7" s="23" t="s">
        <v>101</v>
      </c>
      <c r="S7" s="23" t="s">
        <v>83</v>
      </c>
      <c r="T7" s="23" t="s">
        <v>99</v>
      </c>
      <c r="U7" s="23" t="s">
        <v>100</v>
      </c>
      <c r="V7" s="23" t="s">
        <v>99</v>
      </c>
      <c r="W7" s="23" t="s">
        <v>100</v>
      </c>
      <c r="X7" s="23" t="s">
        <v>102</v>
      </c>
      <c r="Y7" s="23" t="s">
        <v>103</v>
      </c>
      <c r="Z7" s="23" t="s">
        <v>102</v>
      </c>
      <c r="AA7" s="23" t="s">
        <v>103</v>
      </c>
      <c r="AB7" s="23" t="s">
        <v>101</v>
      </c>
      <c r="AC7" s="23" t="s">
        <v>83</v>
      </c>
    </row>
    <row r="8" spans="1:29" ht="30" hidden="1" customHeight="1">
      <c r="A8" s="34" t="s">
        <v>64</v>
      </c>
      <c r="B8" s="51">
        <v>158</v>
      </c>
      <c r="C8" s="51">
        <v>13.8</v>
      </c>
      <c r="D8" s="25"/>
      <c r="E8" s="25"/>
      <c r="F8" s="25"/>
      <c r="G8" s="25"/>
      <c r="H8" s="25"/>
      <c r="I8" s="25"/>
      <c r="J8" s="25"/>
      <c r="K8" s="25"/>
      <c r="L8" s="25"/>
      <c r="M8" s="26"/>
      <c r="N8" s="25"/>
      <c r="O8" s="26"/>
      <c r="P8" s="25"/>
      <c r="Q8" s="25"/>
      <c r="R8" s="25"/>
      <c r="S8" s="25"/>
      <c r="T8" s="36"/>
      <c r="U8" s="36"/>
      <c r="V8" s="36"/>
      <c r="W8" s="36"/>
      <c r="X8" s="36"/>
      <c r="Y8" s="36"/>
      <c r="Z8" s="36"/>
      <c r="AA8" s="36"/>
      <c r="AB8" s="27">
        <v>0</v>
      </c>
      <c r="AC8" s="27">
        <v>0</v>
      </c>
    </row>
    <row r="9" spans="1:29" ht="45" hidden="1" customHeight="1">
      <c r="A9" s="34" t="s">
        <v>86</v>
      </c>
      <c r="B9" s="51">
        <v>216</v>
      </c>
      <c r="C9" s="51">
        <v>20.3</v>
      </c>
      <c r="D9" s="25">
        <v>3</v>
      </c>
      <c r="E9" s="25">
        <v>2.5</v>
      </c>
      <c r="F9" s="25"/>
      <c r="G9" s="25"/>
      <c r="H9" s="25"/>
      <c r="I9" s="25"/>
      <c r="J9" s="25"/>
      <c r="K9" s="25"/>
      <c r="L9" s="25"/>
      <c r="M9" s="26">
        <f>H9/D9*100</f>
        <v>0</v>
      </c>
      <c r="N9" s="25"/>
      <c r="O9" s="26"/>
      <c r="P9" s="26">
        <v>9</v>
      </c>
      <c r="Q9" s="25"/>
      <c r="R9" s="25"/>
      <c r="S9" s="25"/>
      <c r="T9" s="36"/>
      <c r="U9" s="36"/>
      <c r="V9" s="36"/>
      <c r="W9" s="36"/>
      <c r="X9" s="36"/>
      <c r="Y9" s="36"/>
      <c r="Z9" s="36"/>
      <c r="AA9" s="36"/>
      <c r="AB9" s="27">
        <v>0</v>
      </c>
      <c r="AC9" s="27">
        <v>0</v>
      </c>
    </row>
    <row r="10" spans="1:29" ht="44.25" hidden="1" customHeight="1">
      <c r="A10" s="34" t="s">
        <v>87</v>
      </c>
      <c r="B10" s="51">
        <v>249</v>
      </c>
      <c r="C10" s="51">
        <v>20.399999999999999</v>
      </c>
      <c r="D10" s="25">
        <v>6</v>
      </c>
      <c r="E10" s="25">
        <v>2.9</v>
      </c>
      <c r="F10" s="25"/>
      <c r="G10" s="25"/>
      <c r="H10" s="25"/>
      <c r="I10" s="25"/>
      <c r="J10" s="25"/>
      <c r="K10" s="25"/>
      <c r="L10" s="25"/>
      <c r="M10" s="26">
        <f t="shared" ref="M10:M22" si="0">H10/D10*100</f>
        <v>0</v>
      </c>
      <c r="N10" s="25"/>
      <c r="O10" s="26"/>
      <c r="P10" s="26">
        <v>18</v>
      </c>
      <c r="Q10" s="25"/>
      <c r="R10" s="25"/>
      <c r="S10" s="25"/>
      <c r="T10" s="36"/>
      <c r="U10" s="36"/>
      <c r="V10" s="36"/>
      <c r="W10" s="36"/>
      <c r="X10" s="36"/>
      <c r="Y10" s="36"/>
      <c r="Z10" s="36"/>
      <c r="AA10" s="36"/>
      <c r="AB10" s="27">
        <v>0</v>
      </c>
      <c r="AC10" s="27">
        <v>0</v>
      </c>
    </row>
    <row r="11" spans="1:29" ht="31.5" hidden="1" customHeight="1">
      <c r="A11" s="34" t="s">
        <v>104</v>
      </c>
      <c r="B11" s="51">
        <v>178</v>
      </c>
      <c r="C11" s="51">
        <v>13.2</v>
      </c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5"/>
      <c r="O11" s="26"/>
      <c r="P11" s="26"/>
      <c r="Q11" s="25"/>
      <c r="R11" s="25"/>
      <c r="S11" s="25"/>
      <c r="T11" s="36"/>
      <c r="U11" s="36"/>
      <c r="V11" s="36"/>
      <c r="W11" s="36"/>
      <c r="X11" s="36"/>
      <c r="Y11" s="36"/>
      <c r="Z11" s="36"/>
      <c r="AA11" s="36"/>
      <c r="AB11" s="27">
        <v>0</v>
      </c>
      <c r="AC11" s="27">
        <v>0</v>
      </c>
    </row>
    <row r="12" spans="1:29" ht="30.75" hidden="1" customHeight="1">
      <c r="A12" s="34" t="s">
        <v>105</v>
      </c>
      <c r="B12" s="51">
        <v>1262</v>
      </c>
      <c r="C12" s="51">
        <v>111.6</v>
      </c>
      <c r="D12" s="25">
        <v>48</v>
      </c>
      <c r="E12" s="25">
        <v>28.3</v>
      </c>
      <c r="F12" s="25">
        <v>13</v>
      </c>
      <c r="G12" s="25">
        <v>7.8</v>
      </c>
      <c r="H12" s="25"/>
      <c r="I12" s="25"/>
      <c r="J12" s="25"/>
      <c r="K12" s="25"/>
      <c r="L12" s="25"/>
      <c r="M12" s="26">
        <f t="shared" si="0"/>
        <v>0</v>
      </c>
      <c r="N12" s="25"/>
      <c r="O12" s="26">
        <f t="shared" ref="O12:O22" si="1">J12/F12*100</f>
        <v>0</v>
      </c>
      <c r="P12" s="26">
        <v>695</v>
      </c>
      <c r="Q12" s="25"/>
      <c r="R12" s="25">
        <v>551</v>
      </c>
      <c r="S12" s="25"/>
      <c r="T12" s="36"/>
      <c r="U12" s="36"/>
      <c r="V12" s="36"/>
      <c r="W12" s="36"/>
      <c r="X12" s="36"/>
      <c r="Y12" s="36"/>
      <c r="Z12" s="36"/>
      <c r="AA12" s="36"/>
      <c r="AB12" s="27">
        <v>0</v>
      </c>
      <c r="AC12" s="27">
        <v>0</v>
      </c>
    </row>
    <row r="13" spans="1:29" ht="30" hidden="1" customHeight="1">
      <c r="A13" s="34" t="s">
        <v>106</v>
      </c>
      <c r="B13" s="51">
        <v>259</v>
      </c>
      <c r="C13" s="51">
        <v>20.100000000000001</v>
      </c>
      <c r="D13" s="25">
        <v>4</v>
      </c>
      <c r="E13" s="25">
        <v>1.8</v>
      </c>
      <c r="F13" s="25">
        <v>4</v>
      </c>
      <c r="G13" s="25">
        <v>1.8</v>
      </c>
      <c r="H13" s="25"/>
      <c r="I13" s="25"/>
      <c r="J13" s="25"/>
      <c r="K13" s="25"/>
      <c r="L13" s="25"/>
      <c r="M13" s="26">
        <f t="shared" si="0"/>
        <v>0</v>
      </c>
      <c r="N13" s="25"/>
      <c r="O13" s="26">
        <f t="shared" si="1"/>
        <v>0</v>
      </c>
      <c r="P13" s="26">
        <v>28</v>
      </c>
      <c r="Q13" s="25"/>
      <c r="R13" s="25">
        <v>16</v>
      </c>
      <c r="S13" s="25"/>
      <c r="T13" s="36"/>
      <c r="U13" s="36"/>
      <c r="V13" s="36"/>
      <c r="W13" s="36"/>
      <c r="X13" s="36"/>
      <c r="Y13" s="36"/>
      <c r="Z13" s="36"/>
      <c r="AA13" s="36"/>
      <c r="AB13" s="27">
        <v>0</v>
      </c>
      <c r="AC13" s="27">
        <v>0</v>
      </c>
    </row>
    <row r="14" spans="1:29" ht="30.75" hidden="1">
      <c r="A14" s="34" t="s">
        <v>107</v>
      </c>
      <c r="B14" s="51">
        <v>180</v>
      </c>
      <c r="C14" s="51">
        <v>12.9</v>
      </c>
      <c r="D14" s="25">
        <v>3</v>
      </c>
      <c r="E14" s="25">
        <v>1.3</v>
      </c>
      <c r="F14" s="25"/>
      <c r="G14" s="25"/>
      <c r="H14" s="25"/>
      <c r="I14" s="25"/>
      <c r="J14" s="25"/>
      <c r="K14" s="25"/>
      <c r="L14" s="25"/>
      <c r="M14" s="26">
        <f t="shared" si="0"/>
        <v>0</v>
      </c>
      <c r="N14" s="25"/>
      <c r="O14" s="26"/>
      <c r="P14" s="26">
        <v>6</v>
      </c>
      <c r="Q14" s="25"/>
      <c r="R14" s="25"/>
      <c r="S14" s="25"/>
      <c r="T14" s="36"/>
      <c r="U14" s="36"/>
      <c r="V14" s="36"/>
      <c r="W14" s="36"/>
      <c r="X14" s="36"/>
      <c r="Y14" s="36"/>
      <c r="Z14" s="36"/>
      <c r="AA14" s="36"/>
      <c r="AB14" s="27">
        <v>0</v>
      </c>
      <c r="AC14" s="27">
        <v>0</v>
      </c>
    </row>
    <row r="15" spans="1:29" ht="30.75" hidden="1">
      <c r="A15" s="34" t="s">
        <v>108</v>
      </c>
      <c r="B15" s="51">
        <v>247</v>
      </c>
      <c r="C15" s="51">
        <v>21.5</v>
      </c>
      <c r="D15" s="25">
        <v>3</v>
      </c>
      <c r="E15" s="25">
        <v>1.9</v>
      </c>
      <c r="F15" s="25"/>
      <c r="G15" s="25"/>
      <c r="H15" s="25"/>
      <c r="I15" s="25"/>
      <c r="J15" s="25"/>
      <c r="K15" s="25"/>
      <c r="L15" s="25"/>
      <c r="M15" s="26">
        <f t="shared" si="0"/>
        <v>0</v>
      </c>
      <c r="N15" s="25"/>
      <c r="O15" s="26"/>
      <c r="P15" s="26">
        <v>6</v>
      </c>
      <c r="Q15" s="25"/>
      <c r="R15" s="25"/>
      <c r="S15" s="25"/>
      <c r="T15" s="36"/>
      <c r="U15" s="36"/>
      <c r="V15" s="36"/>
      <c r="W15" s="36"/>
      <c r="X15" s="36"/>
      <c r="Y15" s="36"/>
      <c r="Z15" s="36"/>
      <c r="AA15" s="36"/>
      <c r="AB15" s="27">
        <v>0</v>
      </c>
      <c r="AC15" s="27">
        <v>0</v>
      </c>
    </row>
    <row r="16" spans="1:29" ht="30.75">
      <c r="A16" s="34" t="s">
        <v>72</v>
      </c>
      <c r="B16" s="51">
        <v>132</v>
      </c>
      <c r="C16" s="51">
        <v>13.2</v>
      </c>
      <c r="D16" s="25">
        <v>4</v>
      </c>
      <c r="E16" s="25">
        <v>1.8</v>
      </c>
      <c r="F16" s="25"/>
      <c r="G16" s="25"/>
      <c r="H16" s="25"/>
      <c r="I16" s="25"/>
      <c r="J16" s="25"/>
      <c r="K16" s="25"/>
      <c r="L16" s="25"/>
      <c r="M16" s="26">
        <f t="shared" si="0"/>
        <v>0</v>
      </c>
      <c r="N16" s="25"/>
      <c r="O16" s="26"/>
      <c r="P16" s="26">
        <v>12</v>
      </c>
      <c r="Q16" s="25"/>
      <c r="R16" s="25"/>
      <c r="S16" s="25"/>
      <c r="T16" s="36"/>
      <c r="U16" s="36"/>
      <c r="V16" s="36"/>
      <c r="W16" s="36"/>
      <c r="X16" s="36"/>
      <c r="Y16" s="36"/>
      <c r="Z16" s="36"/>
      <c r="AA16" s="36"/>
      <c r="AB16" s="27">
        <v>0</v>
      </c>
      <c r="AC16" s="27">
        <v>0</v>
      </c>
    </row>
    <row r="17" spans="1:29" ht="30.75" hidden="1">
      <c r="A17" s="34" t="s">
        <v>109</v>
      </c>
      <c r="B17" s="51">
        <v>272</v>
      </c>
      <c r="C17" s="51">
        <v>24.3</v>
      </c>
      <c r="D17" s="25">
        <v>1</v>
      </c>
      <c r="E17" s="25">
        <v>0.8</v>
      </c>
      <c r="F17" s="25"/>
      <c r="G17" s="25"/>
      <c r="H17" s="25"/>
      <c r="I17" s="25"/>
      <c r="J17" s="25"/>
      <c r="K17" s="25"/>
      <c r="L17" s="25"/>
      <c r="M17" s="26">
        <f t="shared" si="0"/>
        <v>0</v>
      </c>
      <c r="N17" s="25"/>
      <c r="O17" s="26"/>
      <c r="P17" s="26">
        <v>3</v>
      </c>
      <c r="Q17" s="25"/>
      <c r="R17" s="25"/>
      <c r="S17" s="25"/>
      <c r="T17" s="36"/>
      <c r="U17" s="36"/>
      <c r="V17" s="36"/>
      <c r="W17" s="36"/>
      <c r="X17" s="36"/>
      <c r="Y17" s="36"/>
      <c r="Z17" s="36"/>
      <c r="AA17" s="36"/>
      <c r="AB17" s="27">
        <v>0</v>
      </c>
      <c r="AC17" s="27">
        <v>0</v>
      </c>
    </row>
    <row r="18" spans="1:29" ht="30.75" hidden="1">
      <c r="A18" s="34" t="s">
        <v>110</v>
      </c>
      <c r="B18" s="51">
        <v>145</v>
      </c>
      <c r="C18" s="51">
        <v>11</v>
      </c>
      <c r="D18" s="25"/>
      <c r="E18" s="25"/>
      <c r="F18" s="25"/>
      <c r="G18" s="25"/>
      <c r="H18" s="25"/>
      <c r="I18" s="25"/>
      <c r="J18" s="25"/>
      <c r="K18" s="25"/>
      <c r="L18" s="25"/>
      <c r="M18" s="26"/>
      <c r="N18" s="25"/>
      <c r="O18" s="26"/>
      <c r="P18" s="26"/>
      <c r="Q18" s="25"/>
      <c r="R18" s="25"/>
      <c r="S18" s="25"/>
      <c r="T18" s="36"/>
      <c r="U18" s="36"/>
      <c r="V18" s="36"/>
      <c r="W18" s="36"/>
      <c r="X18" s="36"/>
      <c r="Y18" s="36"/>
      <c r="Z18" s="36"/>
      <c r="AA18" s="36"/>
      <c r="AB18" s="27">
        <v>0</v>
      </c>
      <c r="AC18" s="27">
        <v>0</v>
      </c>
    </row>
    <row r="19" spans="1:29" ht="30.75" hidden="1">
      <c r="A19" s="34" t="s">
        <v>111</v>
      </c>
      <c r="B19" s="28">
        <v>165</v>
      </c>
      <c r="C19" s="28">
        <v>17.2</v>
      </c>
      <c r="D19" s="28">
        <v>8</v>
      </c>
      <c r="E19" s="28">
        <v>5.4</v>
      </c>
      <c r="F19" s="28"/>
      <c r="G19" s="28"/>
      <c r="H19" s="25"/>
      <c r="I19" s="25"/>
      <c r="J19" s="25"/>
      <c r="K19" s="25"/>
      <c r="L19" s="25"/>
      <c r="M19" s="26">
        <f t="shared" si="0"/>
        <v>0</v>
      </c>
      <c r="N19" s="25"/>
      <c r="O19" s="26"/>
      <c r="P19" s="26">
        <v>16</v>
      </c>
      <c r="Q19" s="25"/>
      <c r="R19" s="25"/>
      <c r="S19" s="25"/>
      <c r="T19" s="36"/>
      <c r="U19" s="36"/>
      <c r="V19" s="36"/>
      <c r="W19" s="36"/>
      <c r="X19" s="36"/>
      <c r="Y19" s="36"/>
      <c r="Z19" s="36"/>
      <c r="AA19" s="36"/>
      <c r="AB19" s="27">
        <v>0</v>
      </c>
      <c r="AC19" s="27">
        <v>0</v>
      </c>
    </row>
    <row r="20" spans="1:29" ht="30.75" hidden="1">
      <c r="A20" s="35" t="s">
        <v>112</v>
      </c>
      <c r="B20" s="28">
        <v>256</v>
      </c>
      <c r="C20" s="28">
        <v>25.5</v>
      </c>
      <c r="D20" s="28">
        <v>4</v>
      </c>
      <c r="E20" s="28">
        <v>2.2000000000000002</v>
      </c>
      <c r="F20" s="28"/>
      <c r="G20" s="28"/>
      <c r="H20" s="25"/>
      <c r="I20" s="25"/>
      <c r="J20" s="25"/>
      <c r="K20" s="25"/>
      <c r="L20" s="25"/>
      <c r="M20" s="26">
        <f t="shared" si="0"/>
        <v>0</v>
      </c>
      <c r="N20" s="25"/>
      <c r="O20" s="26"/>
      <c r="P20" s="26">
        <v>12</v>
      </c>
      <c r="Q20" s="25"/>
      <c r="R20" s="25"/>
      <c r="S20" s="25"/>
      <c r="T20" s="36"/>
      <c r="U20" s="36"/>
      <c r="V20" s="36"/>
      <c r="W20" s="36"/>
      <c r="X20" s="36"/>
      <c r="Y20" s="36"/>
      <c r="Z20" s="36"/>
      <c r="AA20" s="36"/>
      <c r="AB20" s="27">
        <v>0</v>
      </c>
      <c r="AC20" s="27">
        <v>0</v>
      </c>
    </row>
    <row r="21" spans="1:29" ht="30.75" hidden="1">
      <c r="A21" s="34" t="s">
        <v>113</v>
      </c>
      <c r="B21" s="28">
        <v>263</v>
      </c>
      <c r="C21" s="28">
        <v>20.2</v>
      </c>
      <c r="D21" s="28">
        <v>3</v>
      </c>
      <c r="E21" s="28">
        <v>1.8</v>
      </c>
      <c r="F21" s="28">
        <v>3</v>
      </c>
      <c r="G21" s="28">
        <v>1.8</v>
      </c>
      <c r="H21" s="25"/>
      <c r="I21" s="25"/>
      <c r="J21" s="25"/>
      <c r="K21" s="25"/>
      <c r="L21" s="25"/>
      <c r="M21" s="26">
        <f t="shared" si="0"/>
        <v>0</v>
      </c>
      <c r="N21" s="25"/>
      <c r="O21" s="26">
        <f t="shared" si="1"/>
        <v>0</v>
      </c>
      <c r="P21" s="26">
        <v>41</v>
      </c>
      <c r="Q21" s="25"/>
      <c r="R21" s="25">
        <v>35</v>
      </c>
      <c r="S21" s="25"/>
      <c r="T21" s="36"/>
      <c r="U21" s="36"/>
      <c r="V21" s="36"/>
      <c r="W21" s="36"/>
      <c r="X21" s="36"/>
      <c r="Y21" s="36"/>
      <c r="Z21" s="36"/>
      <c r="AA21" s="36"/>
      <c r="AB21" s="27">
        <v>0</v>
      </c>
      <c r="AC21" s="27">
        <v>0</v>
      </c>
    </row>
    <row r="22" spans="1:29" ht="15">
      <c r="A22" s="29" t="s">
        <v>243</v>
      </c>
      <c r="B22" s="37">
        <v>132</v>
      </c>
      <c r="C22" s="38">
        <v>13.2</v>
      </c>
      <c r="D22" s="38">
        <v>4</v>
      </c>
      <c r="E22" s="38">
        <v>1.8</v>
      </c>
      <c r="F22" s="38"/>
      <c r="G22" s="38"/>
      <c r="H22" s="38"/>
      <c r="I22" s="38"/>
      <c r="J22" s="38"/>
      <c r="K22" s="38"/>
      <c r="L22" s="25"/>
      <c r="M22" s="39">
        <f t="shared" si="0"/>
        <v>0</v>
      </c>
      <c r="N22" s="40"/>
      <c r="O22" s="26"/>
      <c r="P22" s="41">
        <v>12</v>
      </c>
      <c r="Q22" s="38"/>
      <c r="R22" s="38"/>
      <c r="S22" s="38"/>
      <c r="T22" s="37"/>
      <c r="U22" s="37"/>
      <c r="V22" s="37"/>
      <c r="W22" s="37"/>
      <c r="X22" s="37"/>
      <c r="Y22" s="37"/>
      <c r="Z22" s="37"/>
      <c r="AA22" s="37"/>
      <c r="AB22" s="37">
        <v>0</v>
      </c>
      <c r="AC22" s="37">
        <v>0</v>
      </c>
    </row>
    <row r="23" spans="1:29">
      <c r="D23" s="42"/>
      <c r="E23" s="42"/>
      <c r="F23" s="42"/>
      <c r="G23" s="42"/>
    </row>
    <row r="24" spans="1:29" ht="18.75">
      <c r="A24" s="46" t="s">
        <v>244</v>
      </c>
      <c r="B24" s="46"/>
      <c r="C24" s="46"/>
      <c r="D24" s="46"/>
      <c r="E24" s="46"/>
      <c r="F24" s="46"/>
      <c r="G24" s="46"/>
    </row>
    <row r="25" spans="1:29" ht="18.75">
      <c r="A25" s="46"/>
      <c r="B25" s="46"/>
      <c r="C25" s="46"/>
      <c r="D25" s="46"/>
      <c r="E25" s="46"/>
      <c r="F25" s="46"/>
      <c r="G25" s="46"/>
    </row>
    <row r="27" spans="1:29">
      <c r="A27" s="45"/>
    </row>
  </sheetData>
  <mergeCells count="25">
    <mergeCell ref="AB5:AC6"/>
    <mergeCell ref="D6:E6"/>
    <mergeCell ref="B5:C5"/>
    <mergeCell ref="D5:G5"/>
    <mergeCell ref="H5:K5"/>
    <mergeCell ref="L5:O5"/>
    <mergeCell ref="P5:S5"/>
    <mergeCell ref="F6:G6"/>
    <mergeCell ref="H6:I6"/>
    <mergeCell ref="A1:AC1"/>
    <mergeCell ref="A2:AC2"/>
    <mergeCell ref="A3:AC3"/>
    <mergeCell ref="X6:Y6"/>
    <mergeCell ref="Z6:AA6"/>
    <mergeCell ref="J6:K6"/>
    <mergeCell ref="L6:M6"/>
    <mergeCell ref="N6:O6"/>
    <mergeCell ref="P6:Q6"/>
    <mergeCell ref="R6:S6"/>
    <mergeCell ref="T6:U6"/>
    <mergeCell ref="V6:W6"/>
    <mergeCell ref="A4:A7"/>
    <mergeCell ref="B4:AB4"/>
    <mergeCell ref="T5:W5"/>
    <mergeCell ref="X5:AA5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"/>
  <sheetViews>
    <sheetView tabSelected="1" view="pageBreakPreview" zoomScale="60" zoomScaleNormal="90" workbookViewId="0">
      <pane ySplit="3" topLeftCell="A4" activePane="bottomLeft" state="frozen"/>
      <selection pane="bottomLeft" activeCell="I113" sqref="I113"/>
    </sheetView>
  </sheetViews>
  <sheetFormatPr defaultRowHeight="12.75"/>
  <cols>
    <col min="1" max="1" width="21" customWidth="1"/>
    <col min="2" max="2" width="10.140625" customWidth="1"/>
    <col min="3" max="3" width="21.28515625" customWidth="1"/>
    <col min="4" max="4" width="36.85546875" customWidth="1"/>
    <col min="5" max="5" width="12.7109375" customWidth="1"/>
    <col min="6" max="6" width="14.7109375" customWidth="1"/>
    <col min="7" max="7" width="13.140625" customWidth="1"/>
    <col min="9" max="9" width="21.42578125" customWidth="1"/>
  </cols>
  <sheetData>
    <row r="1" spans="1:10" ht="36" customHeight="1">
      <c r="A1" s="182" t="s">
        <v>114</v>
      </c>
      <c r="B1" s="182"/>
      <c r="C1" s="182"/>
      <c r="D1" s="182"/>
      <c r="E1" s="182"/>
      <c r="F1" s="182"/>
      <c r="G1" s="182"/>
    </row>
    <row r="2" spans="1:10" ht="22.5" customHeight="1">
      <c r="A2" s="180" t="s">
        <v>245</v>
      </c>
      <c r="B2" s="180"/>
      <c r="C2" s="180"/>
      <c r="D2" s="180"/>
      <c r="E2" s="180"/>
      <c r="F2" s="180"/>
      <c r="G2" s="180"/>
    </row>
    <row r="3" spans="1:10" ht="43.5" customHeight="1">
      <c r="A3" s="30" t="s">
        <v>115</v>
      </c>
      <c r="B3" s="30" t="s">
        <v>116</v>
      </c>
      <c r="C3" s="30" t="s">
        <v>117</v>
      </c>
      <c r="D3" s="30" t="s">
        <v>118</v>
      </c>
      <c r="E3" s="30" t="s">
        <v>119</v>
      </c>
      <c r="F3" s="30" t="s">
        <v>120</v>
      </c>
      <c r="G3" s="30" t="s">
        <v>121</v>
      </c>
    </row>
    <row r="4" spans="1:10" s="32" customFormat="1" ht="3.75" hidden="1" customHeight="1">
      <c r="A4" s="183" t="s">
        <v>86</v>
      </c>
      <c r="B4" s="183"/>
      <c r="C4" s="183"/>
      <c r="D4" s="183"/>
      <c r="E4" s="183"/>
      <c r="F4" s="183"/>
      <c r="G4" s="183"/>
    </row>
    <row r="5" spans="1:10" s="32" customFormat="1" ht="30.75" hidden="1" customHeight="1">
      <c r="A5" s="52" t="s">
        <v>127</v>
      </c>
      <c r="B5" s="54"/>
      <c r="C5" s="54" t="s">
        <v>128</v>
      </c>
      <c r="D5" s="55" t="s">
        <v>129</v>
      </c>
      <c r="E5" s="54">
        <v>3</v>
      </c>
      <c r="F5" s="60" t="s">
        <v>180</v>
      </c>
      <c r="G5" s="57">
        <v>43678</v>
      </c>
      <c r="I5" s="86"/>
      <c r="J5" s="86"/>
    </row>
    <row r="6" spans="1:10" s="32" customFormat="1" ht="27.75" hidden="1" customHeight="1">
      <c r="A6" s="52" t="s">
        <v>130</v>
      </c>
      <c r="B6" s="54"/>
      <c r="C6" s="54" t="s">
        <v>128</v>
      </c>
      <c r="D6" s="55" t="s">
        <v>129</v>
      </c>
      <c r="E6" s="54">
        <v>3</v>
      </c>
      <c r="F6" s="60" t="s">
        <v>180</v>
      </c>
      <c r="G6" s="57">
        <v>43678</v>
      </c>
      <c r="I6" s="86"/>
      <c r="J6" s="86"/>
    </row>
    <row r="7" spans="1:10" s="32" customFormat="1" ht="28.5" hidden="1" customHeight="1">
      <c r="A7" s="52" t="s">
        <v>131</v>
      </c>
      <c r="B7" s="54"/>
      <c r="C7" s="54" t="s">
        <v>128</v>
      </c>
      <c r="D7" s="55" t="s">
        <v>129</v>
      </c>
      <c r="E7" s="54">
        <v>3</v>
      </c>
      <c r="F7" s="60" t="s">
        <v>180</v>
      </c>
      <c r="G7" s="57">
        <v>43678</v>
      </c>
      <c r="I7" s="86"/>
      <c r="J7" s="86"/>
    </row>
    <row r="8" spans="1:10" s="32" customFormat="1" ht="18.75" hidden="1">
      <c r="A8" s="184" t="s">
        <v>87</v>
      </c>
      <c r="B8" s="184"/>
      <c r="C8" s="184"/>
      <c r="D8" s="184"/>
      <c r="E8" s="184"/>
      <c r="F8" s="184"/>
      <c r="G8" s="184"/>
      <c r="I8" s="86"/>
      <c r="J8" s="86"/>
    </row>
    <row r="9" spans="1:10" s="32" customFormat="1" ht="25.5" hidden="1">
      <c r="A9" s="75" t="s">
        <v>188</v>
      </c>
      <c r="B9" s="73"/>
      <c r="C9" s="54" t="s">
        <v>128</v>
      </c>
      <c r="D9" s="55" t="s">
        <v>129</v>
      </c>
      <c r="E9" s="76">
        <v>3</v>
      </c>
      <c r="F9" s="60" t="s">
        <v>180</v>
      </c>
      <c r="G9" s="77" t="s">
        <v>237</v>
      </c>
      <c r="I9" s="86"/>
      <c r="J9" s="86"/>
    </row>
    <row r="10" spans="1:10" s="32" customFormat="1" ht="25.5" hidden="1">
      <c r="A10" s="75" t="s">
        <v>189</v>
      </c>
      <c r="B10" s="73"/>
      <c r="C10" s="54" t="s">
        <v>128</v>
      </c>
      <c r="D10" s="55" t="s">
        <v>129</v>
      </c>
      <c r="E10" s="76">
        <v>3</v>
      </c>
      <c r="F10" s="60" t="s">
        <v>180</v>
      </c>
      <c r="G10" s="77" t="s">
        <v>237</v>
      </c>
      <c r="I10" s="86"/>
      <c r="J10" s="86"/>
    </row>
    <row r="11" spans="1:10" s="32" customFormat="1" ht="25.5" hidden="1">
      <c r="A11" s="75" t="s">
        <v>190</v>
      </c>
      <c r="B11" s="73"/>
      <c r="C11" s="54" t="s">
        <v>128</v>
      </c>
      <c r="D11" s="55" t="s">
        <v>129</v>
      </c>
      <c r="E11" s="76">
        <v>3</v>
      </c>
      <c r="F11" s="60" t="s">
        <v>180</v>
      </c>
      <c r="G11" s="77" t="s">
        <v>237</v>
      </c>
      <c r="I11" s="86"/>
      <c r="J11" s="86"/>
    </row>
    <row r="12" spans="1:10" s="32" customFormat="1" ht="25.5" hidden="1">
      <c r="A12" s="75" t="s">
        <v>191</v>
      </c>
      <c r="B12" s="73"/>
      <c r="C12" s="54" t="s">
        <v>128</v>
      </c>
      <c r="D12" s="55" t="s">
        <v>129</v>
      </c>
      <c r="E12" s="76">
        <v>3</v>
      </c>
      <c r="F12" s="60" t="s">
        <v>180</v>
      </c>
      <c r="G12" s="77" t="s">
        <v>237</v>
      </c>
      <c r="I12" s="86"/>
      <c r="J12" s="86"/>
    </row>
    <row r="13" spans="1:10" s="32" customFormat="1" ht="25.5" hidden="1">
      <c r="A13" s="75" t="s">
        <v>192</v>
      </c>
      <c r="B13" s="73"/>
      <c r="C13" s="54" t="s">
        <v>128</v>
      </c>
      <c r="D13" s="55" t="s">
        <v>129</v>
      </c>
      <c r="E13" s="76">
        <v>3</v>
      </c>
      <c r="F13" s="60" t="s">
        <v>180</v>
      </c>
      <c r="G13" s="77" t="s">
        <v>237</v>
      </c>
      <c r="I13" s="86"/>
      <c r="J13" s="86"/>
    </row>
    <row r="14" spans="1:10" s="32" customFormat="1" ht="25.5" hidden="1">
      <c r="A14" s="75" t="s">
        <v>193</v>
      </c>
      <c r="B14" s="78"/>
      <c r="C14" s="54" t="s">
        <v>128</v>
      </c>
      <c r="D14" s="55" t="s">
        <v>129</v>
      </c>
      <c r="E14" s="76">
        <v>3</v>
      </c>
      <c r="F14" s="60" t="s">
        <v>180</v>
      </c>
      <c r="G14" s="77" t="s">
        <v>237</v>
      </c>
      <c r="I14" s="86"/>
      <c r="J14" s="86"/>
    </row>
    <row r="15" spans="1:10" s="32" customFormat="1" ht="18.75" hidden="1">
      <c r="A15" s="185" t="s">
        <v>106</v>
      </c>
      <c r="B15" s="185"/>
      <c r="C15" s="185"/>
      <c r="D15" s="185"/>
      <c r="E15" s="185"/>
      <c r="F15" s="185"/>
      <c r="G15" s="185"/>
      <c r="I15" s="86"/>
      <c r="J15" s="86"/>
    </row>
    <row r="16" spans="1:10" s="32" customFormat="1" ht="2.25" hidden="1" customHeight="1">
      <c r="A16" s="52" t="s">
        <v>132</v>
      </c>
      <c r="B16" s="54"/>
      <c r="C16" s="54" t="s">
        <v>128</v>
      </c>
      <c r="D16" s="55" t="s">
        <v>210</v>
      </c>
      <c r="E16" s="54">
        <v>7</v>
      </c>
      <c r="F16" s="60" t="s">
        <v>180</v>
      </c>
      <c r="G16" s="57">
        <v>43692</v>
      </c>
      <c r="I16" s="86"/>
      <c r="J16" s="86"/>
    </row>
    <row r="17" spans="1:10" s="32" customFormat="1" ht="38.25" hidden="1" customHeight="1">
      <c r="A17" s="52" t="s">
        <v>133</v>
      </c>
      <c r="B17" s="54"/>
      <c r="C17" s="54" t="s">
        <v>128</v>
      </c>
      <c r="D17" s="55" t="s">
        <v>209</v>
      </c>
      <c r="E17" s="54">
        <v>7</v>
      </c>
      <c r="F17" s="60" t="s">
        <v>180</v>
      </c>
      <c r="G17" s="57">
        <v>43692</v>
      </c>
      <c r="I17" s="86"/>
      <c r="J17" s="86"/>
    </row>
    <row r="18" spans="1:10" s="32" customFormat="1" ht="32.25" hidden="1" customHeight="1">
      <c r="A18" s="52" t="s">
        <v>134</v>
      </c>
      <c r="B18" s="54"/>
      <c r="C18" s="54" t="s">
        <v>128</v>
      </c>
      <c r="D18" s="55" t="s">
        <v>211</v>
      </c>
      <c r="E18" s="54">
        <v>7</v>
      </c>
      <c r="F18" s="60" t="s">
        <v>180</v>
      </c>
      <c r="G18" s="57">
        <v>43692</v>
      </c>
      <c r="I18" s="86"/>
      <c r="J18" s="86"/>
    </row>
    <row r="19" spans="1:10" s="32" customFormat="1" ht="33" hidden="1" customHeight="1">
      <c r="A19" s="52" t="s">
        <v>135</v>
      </c>
      <c r="B19" s="59"/>
      <c r="C19" s="54" t="s">
        <v>128</v>
      </c>
      <c r="D19" s="55" t="s">
        <v>211</v>
      </c>
      <c r="E19" s="59">
        <v>7</v>
      </c>
      <c r="F19" s="60" t="s">
        <v>180</v>
      </c>
      <c r="G19" s="57">
        <v>43692</v>
      </c>
      <c r="I19" s="86"/>
      <c r="J19" s="86"/>
    </row>
    <row r="20" spans="1:10" s="32" customFormat="1" ht="18.75" hidden="1">
      <c r="A20" s="185" t="s">
        <v>107</v>
      </c>
      <c r="B20" s="185"/>
      <c r="C20" s="185"/>
      <c r="D20" s="185"/>
      <c r="E20" s="185"/>
      <c r="F20" s="185"/>
      <c r="G20" s="185"/>
      <c r="I20" s="86"/>
      <c r="J20" s="86"/>
    </row>
    <row r="21" spans="1:10" s="32" customFormat="1" ht="25.5" hidden="1">
      <c r="A21" s="68" t="s">
        <v>203</v>
      </c>
      <c r="B21" s="74"/>
      <c r="C21" s="54" t="s">
        <v>128</v>
      </c>
      <c r="D21" s="55" t="s">
        <v>129</v>
      </c>
      <c r="E21" s="69">
        <v>2</v>
      </c>
      <c r="F21" s="56" t="s">
        <v>136</v>
      </c>
      <c r="G21" s="64">
        <v>43687</v>
      </c>
      <c r="I21" s="86"/>
      <c r="J21" s="86"/>
    </row>
    <row r="22" spans="1:10" s="32" customFormat="1" ht="25.5" hidden="1">
      <c r="A22" s="68" t="s">
        <v>205</v>
      </c>
      <c r="B22" s="74"/>
      <c r="C22" s="54" t="s">
        <v>128</v>
      </c>
      <c r="D22" s="55" t="s">
        <v>129</v>
      </c>
      <c r="E22" s="69">
        <v>2</v>
      </c>
      <c r="F22" s="56" t="s">
        <v>136</v>
      </c>
      <c r="G22" s="64">
        <v>43687</v>
      </c>
      <c r="I22" s="86"/>
      <c r="J22" s="86"/>
    </row>
    <row r="23" spans="1:10" s="32" customFormat="1" ht="25.5" hidden="1">
      <c r="A23" s="68" t="s">
        <v>204</v>
      </c>
      <c r="B23" s="74"/>
      <c r="C23" s="54" t="s">
        <v>128</v>
      </c>
      <c r="D23" s="55" t="s">
        <v>129</v>
      </c>
      <c r="E23" s="69">
        <v>2</v>
      </c>
      <c r="F23" s="56" t="s">
        <v>136</v>
      </c>
      <c r="G23" s="64">
        <v>43687</v>
      </c>
      <c r="I23" s="86"/>
      <c r="J23" s="86"/>
    </row>
    <row r="24" spans="1:10" s="32" customFormat="1" ht="18.75" hidden="1">
      <c r="A24" s="185" t="s">
        <v>108</v>
      </c>
      <c r="B24" s="185"/>
      <c r="C24" s="185"/>
      <c r="D24" s="185"/>
      <c r="E24" s="185"/>
      <c r="F24" s="185"/>
      <c r="G24" s="185"/>
      <c r="I24" s="86"/>
      <c r="J24" s="86"/>
    </row>
    <row r="25" spans="1:10" s="32" customFormat="1" ht="24" hidden="1">
      <c r="A25" s="52" t="s">
        <v>185</v>
      </c>
      <c r="B25" s="53"/>
      <c r="C25" s="54" t="s">
        <v>128</v>
      </c>
      <c r="D25" s="55" t="s">
        <v>129</v>
      </c>
      <c r="E25" s="54">
        <v>2</v>
      </c>
      <c r="F25" s="56" t="s">
        <v>136</v>
      </c>
      <c r="G25" s="57">
        <v>43647</v>
      </c>
      <c r="I25" s="86"/>
      <c r="J25" s="86"/>
    </row>
    <row r="26" spans="1:10" s="32" customFormat="1" ht="24" hidden="1">
      <c r="A26" s="52" t="s">
        <v>186</v>
      </c>
      <c r="B26" s="53"/>
      <c r="C26" s="54" t="s">
        <v>128</v>
      </c>
      <c r="D26" s="55" t="s">
        <v>129</v>
      </c>
      <c r="E26" s="54">
        <v>2</v>
      </c>
      <c r="F26" s="56" t="s">
        <v>136</v>
      </c>
      <c r="G26" s="57">
        <v>43647</v>
      </c>
      <c r="I26" s="86"/>
      <c r="J26" s="86"/>
    </row>
    <row r="27" spans="1:10" s="32" customFormat="1" ht="24" hidden="1">
      <c r="A27" s="58" t="s">
        <v>187</v>
      </c>
      <c r="B27" s="58"/>
      <c r="C27" s="54" t="s">
        <v>128</v>
      </c>
      <c r="D27" s="55" t="s">
        <v>129</v>
      </c>
      <c r="E27" s="59">
        <v>2</v>
      </c>
      <c r="F27" s="56" t="s">
        <v>136</v>
      </c>
      <c r="G27" s="57">
        <v>43647</v>
      </c>
      <c r="I27" s="86"/>
      <c r="J27" s="86"/>
    </row>
    <row r="28" spans="1:10" s="32" customFormat="1" ht="27.75" customHeight="1">
      <c r="A28" s="185" t="s">
        <v>72</v>
      </c>
      <c r="B28" s="186"/>
      <c r="C28" s="186"/>
      <c r="D28" s="186"/>
      <c r="E28" s="186"/>
      <c r="F28" s="186"/>
      <c r="G28" s="186"/>
      <c r="I28" s="86"/>
      <c r="J28" s="86"/>
    </row>
    <row r="29" spans="1:10" s="32" customFormat="1" ht="27.75" customHeight="1">
      <c r="A29" s="75" t="s">
        <v>137</v>
      </c>
      <c r="B29" s="54"/>
      <c r="C29" s="62" t="s">
        <v>142</v>
      </c>
      <c r="D29" s="55" t="s">
        <v>129</v>
      </c>
      <c r="E29" s="54">
        <v>3</v>
      </c>
      <c r="F29" s="68" t="s">
        <v>136</v>
      </c>
      <c r="G29" s="64">
        <v>43697</v>
      </c>
      <c r="I29" s="86"/>
      <c r="J29" s="86"/>
    </row>
    <row r="30" spans="1:10" s="32" customFormat="1" ht="27.75" customHeight="1">
      <c r="A30" s="75" t="s">
        <v>138</v>
      </c>
      <c r="B30" s="79"/>
      <c r="C30" s="62" t="s">
        <v>142</v>
      </c>
      <c r="D30" s="55" t="s">
        <v>129</v>
      </c>
      <c r="E30" s="54">
        <v>3</v>
      </c>
      <c r="F30" s="68" t="s">
        <v>136</v>
      </c>
      <c r="G30" s="64">
        <v>43697</v>
      </c>
      <c r="I30" s="86"/>
      <c r="J30" s="86"/>
    </row>
    <row r="31" spans="1:10" s="32" customFormat="1" ht="25.5">
      <c r="A31" s="75" t="s">
        <v>139</v>
      </c>
      <c r="B31" s="74"/>
      <c r="C31" s="62" t="s">
        <v>142</v>
      </c>
      <c r="D31" s="55" t="s">
        <v>129</v>
      </c>
      <c r="E31" s="54">
        <v>3</v>
      </c>
      <c r="F31" s="68" t="s">
        <v>136</v>
      </c>
      <c r="G31" s="64">
        <v>43697</v>
      </c>
      <c r="I31" s="86"/>
      <c r="J31" s="86"/>
    </row>
    <row r="32" spans="1:10" s="32" customFormat="1" ht="31.5" customHeight="1">
      <c r="A32" s="75" t="s">
        <v>140</v>
      </c>
      <c r="B32" s="74"/>
      <c r="C32" s="62" t="s">
        <v>142</v>
      </c>
      <c r="D32" s="55" t="s">
        <v>129</v>
      </c>
      <c r="E32" s="54">
        <v>3</v>
      </c>
      <c r="F32" s="68" t="s">
        <v>136</v>
      </c>
      <c r="G32" s="64">
        <v>43697</v>
      </c>
      <c r="I32" s="86"/>
      <c r="J32" s="86"/>
    </row>
    <row r="33" spans="1:10" s="32" customFormat="1" ht="0.75" hidden="1" customHeight="1">
      <c r="A33" s="185" t="s">
        <v>109</v>
      </c>
      <c r="B33" s="185"/>
      <c r="C33" s="185"/>
      <c r="D33" s="185"/>
      <c r="E33" s="185"/>
      <c r="F33" s="185"/>
      <c r="G33" s="185"/>
      <c r="I33" s="86"/>
      <c r="J33" s="86"/>
    </row>
    <row r="34" spans="1:10" s="32" customFormat="1" ht="25.5" hidden="1">
      <c r="A34" s="66" t="s">
        <v>141</v>
      </c>
      <c r="B34" s="62"/>
      <c r="C34" s="62" t="s">
        <v>142</v>
      </c>
      <c r="D34" s="55" t="s">
        <v>129</v>
      </c>
      <c r="E34" s="62">
        <v>3</v>
      </c>
      <c r="F34" s="66" t="s">
        <v>143</v>
      </c>
      <c r="G34" s="64">
        <v>43664</v>
      </c>
      <c r="I34" s="86"/>
      <c r="J34" s="86"/>
    </row>
    <row r="35" spans="1:10" s="32" customFormat="1" ht="18.75" hidden="1">
      <c r="A35" s="184" t="s">
        <v>111</v>
      </c>
      <c r="B35" s="184"/>
      <c r="C35" s="184"/>
      <c r="D35" s="184"/>
      <c r="E35" s="184"/>
      <c r="F35" s="184"/>
      <c r="G35" s="184"/>
      <c r="I35" s="86"/>
      <c r="J35" s="86"/>
    </row>
    <row r="36" spans="1:10" s="32" customFormat="1" ht="28.5" hidden="1" customHeight="1">
      <c r="A36" s="63" t="s">
        <v>194</v>
      </c>
      <c r="B36" s="54"/>
      <c r="C36" s="61" t="s">
        <v>128</v>
      </c>
      <c r="D36" s="55" t="s">
        <v>129</v>
      </c>
      <c r="E36" s="61">
        <v>2</v>
      </c>
      <c r="F36" s="60" t="s">
        <v>180</v>
      </c>
      <c r="G36" s="64">
        <v>43641</v>
      </c>
      <c r="I36" s="86"/>
      <c r="J36" s="86"/>
    </row>
    <row r="37" spans="1:10" s="32" customFormat="1" ht="24.75" hidden="1" customHeight="1">
      <c r="A37" s="63" t="s">
        <v>195</v>
      </c>
      <c r="B37" s="54"/>
      <c r="C37" s="61" t="s">
        <v>128</v>
      </c>
      <c r="D37" s="55" t="s">
        <v>129</v>
      </c>
      <c r="E37" s="61">
        <v>2</v>
      </c>
      <c r="F37" s="60" t="s">
        <v>180</v>
      </c>
      <c r="G37" s="64">
        <v>43641</v>
      </c>
      <c r="I37" s="86"/>
      <c r="J37" s="86"/>
    </row>
    <row r="38" spans="1:10" s="32" customFormat="1" ht="25.5" hidden="1" customHeight="1">
      <c r="A38" s="63" t="s">
        <v>196</v>
      </c>
      <c r="B38" s="54"/>
      <c r="C38" s="61" t="s">
        <v>128</v>
      </c>
      <c r="D38" s="55" t="s">
        <v>129</v>
      </c>
      <c r="E38" s="61">
        <v>2</v>
      </c>
      <c r="F38" s="60" t="s">
        <v>180</v>
      </c>
      <c r="G38" s="64">
        <v>43641</v>
      </c>
      <c r="I38" s="86"/>
      <c r="J38" s="86"/>
    </row>
    <row r="39" spans="1:10" s="32" customFormat="1" ht="27" hidden="1" customHeight="1">
      <c r="A39" s="63" t="s">
        <v>197</v>
      </c>
      <c r="B39" s="54"/>
      <c r="C39" s="61" t="s">
        <v>128</v>
      </c>
      <c r="D39" s="55" t="s">
        <v>129</v>
      </c>
      <c r="E39" s="61">
        <v>2</v>
      </c>
      <c r="F39" s="60" t="s">
        <v>180</v>
      </c>
      <c r="G39" s="64">
        <v>43641</v>
      </c>
      <c r="I39" s="86"/>
      <c r="J39" s="86"/>
    </row>
    <row r="40" spans="1:10" s="32" customFormat="1" ht="24" hidden="1">
      <c r="A40" s="63" t="s">
        <v>198</v>
      </c>
      <c r="B40" s="54"/>
      <c r="C40" s="61" t="s">
        <v>128</v>
      </c>
      <c r="D40" s="55" t="s">
        <v>129</v>
      </c>
      <c r="E40" s="54">
        <v>2</v>
      </c>
      <c r="F40" s="60" t="s">
        <v>180</v>
      </c>
      <c r="G40" s="64">
        <v>43641</v>
      </c>
      <c r="I40" s="86"/>
      <c r="J40" s="86"/>
    </row>
    <row r="41" spans="1:10" s="32" customFormat="1" ht="27" hidden="1" customHeight="1">
      <c r="A41" s="63" t="s">
        <v>199</v>
      </c>
      <c r="B41" s="54"/>
      <c r="C41" s="61" t="s">
        <v>128</v>
      </c>
      <c r="D41" s="55" t="s">
        <v>129</v>
      </c>
      <c r="E41" s="61">
        <v>2</v>
      </c>
      <c r="F41" s="60" t="s">
        <v>180</v>
      </c>
      <c r="G41" s="64">
        <v>43641</v>
      </c>
      <c r="I41" s="86"/>
      <c r="J41" s="86"/>
    </row>
    <row r="42" spans="1:10" s="32" customFormat="1" ht="27.75" hidden="1" customHeight="1">
      <c r="A42" s="63" t="s">
        <v>200</v>
      </c>
      <c r="B42" s="54"/>
      <c r="C42" s="61" t="s">
        <v>128</v>
      </c>
      <c r="D42" s="55" t="s">
        <v>129</v>
      </c>
      <c r="E42" s="61">
        <v>2</v>
      </c>
      <c r="F42" s="60" t="s">
        <v>180</v>
      </c>
      <c r="G42" s="64">
        <v>43641</v>
      </c>
      <c r="I42" s="86"/>
      <c r="J42" s="86"/>
    </row>
    <row r="43" spans="1:10" s="32" customFormat="1" ht="36" hidden="1">
      <c r="A43" s="63" t="s">
        <v>201</v>
      </c>
      <c r="B43" s="62"/>
      <c r="C43" s="61" t="s">
        <v>128</v>
      </c>
      <c r="D43" s="55" t="s">
        <v>129</v>
      </c>
      <c r="E43" s="62">
        <v>2</v>
      </c>
      <c r="F43" s="65" t="s">
        <v>143</v>
      </c>
      <c r="G43" s="64">
        <v>43641</v>
      </c>
      <c r="I43" s="86"/>
      <c r="J43" s="86"/>
    </row>
    <row r="44" spans="1:10" s="32" customFormat="1" ht="18.75" hidden="1">
      <c r="A44" s="184" t="s">
        <v>112</v>
      </c>
      <c r="B44" s="184"/>
      <c r="C44" s="184"/>
      <c r="D44" s="184"/>
      <c r="E44" s="184"/>
      <c r="F44" s="184"/>
      <c r="G44" s="184"/>
      <c r="I44" s="86"/>
      <c r="J44" s="86"/>
    </row>
    <row r="45" spans="1:10" s="32" customFormat="1" ht="1.5" hidden="1" customHeight="1">
      <c r="A45" s="75" t="s">
        <v>179</v>
      </c>
      <c r="B45" s="54"/>
      <c r="C45" s="62" t="s">
        <v>142</v>
      </c>
      <c r="D45" s="55" t="s">
        <v>129</v>
      </c>
      <c r="E45" s="54">
        <v>3</v>
      </c>
      <c r="F45" s="60" t="s">
        <v>180</v>
      </c>
      <c r="G45" s="64">
        <v>43697</v>
      </c>
      <c r="I45" s="86"/>
      <c r="J45" s="86"/>
    </row>
    <row r="46" spans="1:10" s="32" customFormat="1" ht="25.5" hidden="1">
      <c r="A46" s="75" t="s">
        <v>181</v>
      </c>
      <c r="B46" s="54"/>
      <c r="C46" s="62" t="s">
        <v>142</v>
      </c>
      <c r="D46" s="55" t="s">
        <v>129</v>
      </c>
      <c r="E46" s="54">
        <v>3</v>
      </c>
      <c r="F46" s="60" t="s">
        <v>180</v>
      </c>
      <c r="G46" s="64">
        <v>43697</v>
      </c>
      <c r="I46" s="86"/>
      <c r="J46" s="86"/>
    </row>
    <row r="47" spans="1:10" s="32" customFormat="1" ht="25.5" hidden="1">
      <c r="A47" s="75" t="s">
        <v>182</v>
      </c>
      <c r="B47" s="54"/>
      <c r="C47" s="62" t="s">
        <v>142</v>
      </c>
      <c r="D47" s="55" t="s">
        <v>129</v>
      </c>
      <c r="E47" s="54">
        <v>3</v>
      </c>
      <c r="F47" s="60" t="s">
        <v>180</v>
      </c>
      <c r="G47" s="64">
        <v>43697</v>
      </c>
      <c r="I47" s="86"/>
      <c r="J47" s="86"/>
    </row>
    <row r="48" spans="1:10" s="32" customFormat="1" ht="25.5" hidden="1">
      <c r="A48" s="75" t="s">
        <v>183</v>
      </c>
      <c r="B48" s="58"/>
      <c r="C48" s="62" t="s">
        <v>142</v>
      </c>
      <c r="D48" s="55" t="s">
        <v>129</v>
      </c>
      <c r="E48" s="80">
        <v>3</v>
      </c>
      <c r="F48" s="60" t="s">
        <v>180</v>
      </c>
      <c r="G48" s="64">
        <v>43697</v>
      </c>
      <c r="I48" s="86"/>
      <c r="J48" s="86"/>
    </row>
    <row r="49" spans="1:10" s="32" customFormat="1" ht="18.75" hidden="1">
      <c r="A49" s="184" t="s">
        <v>113</v>
      </c>
      <c r="B49" s="184"/>
      <c r="C49" s="184"/>
      <c r="D49" s="184"/>
      <c r="E49" s="184"/>
      <c r="F49" s="184"/>
      <c r="G49" s="184"/>
      <c r="H49" s="33"/>
      <c r="I49" s="86"/>
      <c r="J49" s="86"/>
    </row>
    <row r="50" spans="1:10" s="32" customFormat="1" ht="25.5" hidden="1">
      <c r="A50" s="81" t="s">
        <v>184</v>
      </c>
      <c r="B50" s="82"/>
      <c r="C50" s="62" t="s">
        <v>142</v>
      </c>
      <c r="D50" s="55" t="s">
        <v>239</v>
      </c>
      <c r="E50" s="83">
        <v>12</v>
      </c>
      <c r="F50" s="60" t="s">
        <v>180</v>
      </c>
      <c r="G50" s="64">
        <v>43687</v>
      </c>
      <c r="I50" s="86"/>
      <c r="J50" s="86"/>
    </row>
    <row r="51" spans="1:10" s="32" customFormat="1" ht="25.5" hidden="1">
      <c r="A51" s="84" t="s">
        <v>206</v>
      </c>
      <c r="B51" s="85"/>
      <c r="C51" s="62" t="s">
        <v>142</v>
      </c>
      <c r="D51" s="55" t="s">
        <v>239</v>
      </c>
      <c r="E51" s="83">
        <v>12</v>
      </c>
      <c r="F51" s="60" t="s">
        <v>180</v>
      </c>
      <c r="G51" s="64">
        <v>43688</v>
      </c>
      <c r="I51" s="87"/>
      <c r="J51" s="86"/>
    </row>
    <row r="52" spans="1:10" s="32" customFormat="1" ht="25.5" hidden="1">
      <c r="A52" s="66" t="s">
        <v>207</v>
      </c>
      <c r="B52" s="85"/>
      <c r="C52" s="62" t="s">
        <v>142</v>
      </c>
      <c r="D52" s="55" t="s">
        <v>238</v>
      </c>
      <c r="E52" s="83">
        <v>17</v>
      </c>
      <c r="F52" s="60" t="s">
        <v>180</v>
      </c>
      <c r="G52" s="64">
        <v>43689</v>
      </c>
      <c r="I52" s="86"/>
      <c r="J52" s="86"/>
    </row>
    <row r="53" spans="1:10" ht="18.75" hidden="1">
      <c r="A53" s="184" t="s">
        <v>105</v>
      </c>
      <c r="B53" s="184"/>
      <c r="C53" s="184"/>
      <c r="D53" s="184"/>
      <c r="E53" s="184"/>
      <c r="F53" s="184"/>
      <c r="G53" s="184"/>
      <c r="I53" s="50"/>
      <c r="J53" s="50"/>
    </row>
    <row r="54" spans="1:10" ht="36" hidden="1">
      <c r="A54" s="68" t="s">
        <v>144</v>
      </c>
      <c r="B54" s="68"/>
      <c r="C54" s="68" t="s">
        <v>142</v>
      </c>
      <c r="D54" s="67" t="s">
        <v>129</v>
      </c>
      <c r="E54" s="69">
        <v>3</v>
      </c>
      <c r="F54" s="60" t="s">
        <v>202</v>
      </c>
      <c r="G54" s="60" t="s">
        <v>236</v>
      </c>
      <c r="I54" s="50"/>
      <c r="J54" s="50"/>
    </row>
    <row r="55" spans="1:10" ht="38.25" hidden="1">
      <c r="A55" s="68" t="s">
        <v>221</v>
      </c>
      <c r="B55" s="70"/>
      <c r="C55" s="70" t="s">
        <v>214</v>
      </c>
      <c r="D55" s="71" t="s">
        <v>222</v>
      </c>
      <c r="E55" s="62">
        <v>50</v>
      </c>
      <c r="F55" s="60" t="s">
        <v>202</v>
      </c>
      <c r="G55" s="60" t="s">
        <v>236</v>
      </c>
      <c r="I55" s="50"/>
      <c r="J55" s="50"/>
    </row>
    <row r="56" spans="1:10" ht="36" hidden="1">
      <c r="A56" s="72" t="s">
        <v>234</v>
      </c>
      <c r="B56" s="70"/>
      <c r="C56" s="70" t="s">
        <v>214</v>
      </c>
      <c r="D56" s="71" t="s">
        <v>217</v>
      </c>
      <c r="E56" s="62">
        <v>75</v>
      </c>
      <c r="F56" s="60" t="s">
        <v>202</v>
      </c>
      <c r="G56" s="60" t="s">
        <v>236</v>
      </c>
      <c r="I56" s="50"/>
      <c r="J56" s="50"/>
    </row>
    <row r="57" spans="1:10" ht="36" hidden="1">
      <c r="A57" s="67" t="s">
        <v>145</v>
      </c>
      <c r="B57" s="67"/>
      <c r="C57" s="67" t="s">
        <v>142</v>
      </c>
      <c r="D57" s="67" t="s">
        <v>129</v>
      </c>
      <c r="E57" s="69">
        <v>3</v>
      </c>
      <c r="F57" s="60" t="s">
        <v>202</v>
      </c>
      <c r="G57" s="60" t="s">
        <v>236</v>
      </c>
      <c r="I57" s="50"/>
      <c r="J57" s="50"/>
    </row>
    <row r="58" spans="1:10" ht="36" hidden="1">
      <c r="A58" s="68" t="s">
        <v>146</v>
      </c>
      <c r="B58" s="68"/>
      <c r="C58" s="68" t="s">
        <v>142</v>
      </c>
      <c r="D58" s="67" t="s">
        <v>129</v>
      </c>
      <c r="E58" s="69">
        <v>3</v>
      </c>
      <c r="F58" s="60" t="s">
        <v>202</v>
      </c>
      <c r="G58" s="60" t="s">
        <v>236</v>
      </c>
      <c r="I58" s="50"/>
      <c r="J58" s="50"/>
    </row>
    <row r="59" spans="1:10" ht="36" hidden="1">
      <c r="A59" s="68" t="s">
        <v>147</v>
      </c>
      <c r="B59" s="68"/>
      <c r="C59" s="68" t="s">
        <v>142</v>
      </c>
      <c r="D59" s="67" t="s">
        <v>129</v>
      </c>
      <c r="E59" s="69">
        <v>3</v>
      </c>
      <c r="F59" s="60" t="s">
        <v>202</v>
      </c>
      <c r="G59" s="60" t="s">
        <v>236</v>
      </c>
      <c r="I59" s="50"/>
      <c r="J59" s="50"/>
    </row>
    <row r="60" spans="1:10" ht="36" hidden="1">
      <c r="A60" s="68" t="s">
        <v>223</v>
      </c>
      <c r="B60" s="70"/>
      <c r="C60" s="70" t="s">
        <v>214</v>
      </c>
      <c r="D60" s="71" t="s">
        <v>224</v>
      </c>
      <c r="E60" s="62">
        <v>5</v>
      </c>
      <c r="F60" s="60" t="s">
        <v>202</v>
      </c>
      <c r="G60" s="60" t="s">
        <v>236</v>
      </c>
      <c r="I60" s="50"/>
      <c r="J60" s="50"/>
    </row>
    <row r="61" spans="1:10" ht="36" hidden="1">
      <c r="A61" s="68" t="s">
        <v>225</v>
      </c>
      <c r="B61" s="70"/>
      <c r="C61" s="70" t="s">
        <v>214</v>
      </c>
      <c r="D61" s="71" t="s">
        <v>215</v>
      </c>
      <c r="E61" s="62">
        <v>5</v>
      </c>
      <c r="F61" s="60" t="s">
        <v>202</v>
      </c>
      <c r="G61" s="60" t="s">
        <v>236</v>
      </c>
      <c r="I61" s="50"/>
      <c r="J61" s="50"/>
    </row>
    <row r="62" spans="1:10" ht="36" hidden="1">
      <c r="A62" s="68" t="s">
        <v>148</v>
      </c>
      <c r="B62" s="70"/>
      <c r="C62" s="70" t="s">
        <v>142</v>
      </c>
      <c r="D62" s="67" t="s">
        <v>129</v>
      </c>
      <c r="E62" s="69">
        <v>3</v>
      </c>
      <c r="F62" s="60" t="s">
        <v>202</v>
      </c>
      <c r="G62" s="60" t="s">
        <v>236</v>
      </c>
      <c r="I62" s="50"/>
      <c r="J62" s="50"/>
    </row>
    <row r="63" spans="1:10" ht="36" hidden="1">
      <c r="A63" s="72" t="s">
        <v>235</v>
      </c>
      <c r="B63" s="70"/>
      <c r="C63" s="70" t="s">
        <v>214</v>
      </c>
      <c r="D63" s="71" t="s">
        <v>231</v>
      </c>
      <c r="E63" s="62">
        <v>20</v>
      </c>
      <c r="F63" s="60" t="s">
        <v>202</v>
      </c>
      <c r="G63" s="60" t="s">
        <v>236</v>
      </c>
      <c r="I63" s="50"/>
      <c r="J63" s="50"/>
    </row>
    <row r="64" spans="1:10" ht="36" hidden="1">
      <c r="A64" s="68" t="s">
        <v>213</v>
      </c>
      <c r="B64" s="67"/>
      <c r="C64" s="70" t="s">
        <v>214</v>
      </c>
      <c r="D64" s="68" t="s">
        <v>215</v>
      </c>
      <c r="E64" s="55">
        <v>10</v>
      </c>
      <c r="F64" s="60" t="s">
        <v>202</v>
      </c>
      <c r="G64" s="60" t="s">
        <v>236</v>
      </c>
      <c r="I64" s="50"/>
      <c r="J64" s="50"/>
    </row>
    <row r="65" spans="1:10" ht="36" hidden="1">
      <c r="A65" s="68" t="s">
        <v>149</v>
      </c>
      <c r="B65" s="70"/>
      <c r="C65" s="70" t="s">
        <v>142</v>
      </c>
      <c r="D65" s="67" t="s">
        <v>129</v>
      </c>
      <c r="E65" s="69">
        <v>3</v>
      </c>
      <c r="F65" s="60" t="s">
        <v>202</v>
      </c>
      <c r="G65" s="60" t="s">
        <v>236</v>
      </c>
      <c r="I65" s="50"/>
      <c r="J65" s="50"/>
    </row>
    <row r="66" spans="1:10" ht="36" hidden="1">
      <c r="A66" s="68" t="s">
        <v>218</v>
      </c>
      <c r="B66" s="70"/>
      <c r="C66" s="70" t="s">
        <v>214</v>
      </c>
      <c r="D66" s="71" t="s">
        <v>215</v>
      </c>
      <c r="E66" s="62">
        <v>18</v>
      </c>
      <c r="F66" s="60" t="s">
        <v>202</v>
      </c>
      <c r="G66" s="60" t="s">
        <v>236</v>
      </c>
      <c r="I66" s="50"/>
      <c r="J66" s="50"/>
    </row>
    <row r="67" spans="1:10" ht="38.25" hidden="1">
      <c r="A67" s="68" t="s">
        <v>219</v>
      </c>
      <c r="B67" s="68"/>
      <c r="C67" s="70" t="s">
        <v>214</v>
      </c>
      <c r="D67" s="71" t="s">
        <v>220</v>
      </c>
      <c r="E67" s="69">
        <v>100</v>
      </c>
      <c r="F67" s="60" t="s">
        <v>202</v>
      </c>
      <c r="G67" s="60" t="s">
        <v>236</v>
      </c>
      <c r="I67" s="50"/>
      <c r="J67" s="50"/>
    </row>
    <row r="68" spans="1:10" ht="36" hidden="1">
      <c r="A68" s="68" t="s">
        <v>150</v>
      </c>
      <c r="B68" s="70"/>
      <c r="C68" s="70" t="s">
        <v>142</v>
      </c>
      <c r="D68" s="67" t="s">
        <v>129</v>
      </c>
      <c r="E68" s="69">
        <v>3</v>
      </c>
      <c r="F68" s="60" t="s">
        <v>202</v>
      </c>
      <c r="G68" s="60" t="s">
        <v>236</v>
      </c>
      <c r="I68" s="50"/>
      <c r="J68" s="50"/>
    </row>
    <row r="69" spans="1:10" ht="36" hidden="1">
      <c r="A69" s="68" t="s">
        <v>151</v>
      </c>
      <c r="B69" s="70"/>
      <c r="C69" s="70" t="s">
        <v>142</v>
      </c>
      <c r="D69" s="67" t="s">
        <v>129</v>
      </c>
      <c r="E69" s="69">
        <v>3</v>
      </c>
      <c r="F69" s="60" t="s">
        <v>202</v>
      </c>
      <c r="G69" s="60" t="s">
        <v>236</v>
      </c>
      <c r="I69" s="50"/>
      <c r="J69" s="50"/>
    </row>
    <row r="70" spans="1:10" ht="36" hidden="1">
      <c r="A70" s="68" t="s">
        <v>152</v>
      </c>
      <c r="B70" s="70"/>
      <c r="C70" s="70" t="s">
        <v>142</v>
      </c>
      <c r="D70" s="67" t="s">
        <v>129</v>
      </c>
      <c r="E70" s="69">
        <v>3</v>
      </c>
      <c r="F70" s="60" t="s">
        <v>202</v>
      </c>
      <c r="G70" s="60" t="s">
        <v>236</v>
      </c>
      <c r="I70" s="50"/>
      <c r="J70" s="50"/>
    </row>
    <row r="71" spans="1:10" ht="36" hidden="1">
      <c r="A71" s="68" t="s">
        <v>153</v>
      </c>
      <c r="B71" s="70"/>
      <c r="C71" s="70" t="s">
        <v>142</v>
      </c>
      <c r="D71" s="67" t="s">
        <v>129</v>
      </c>
      <c r="E71" s="69">
        <v>3</v>
      </c>
      <c r="F71" s="60" t="s">
        <v>202</v>
      </c>
      <c r="G71" s="60" t="s">
        <v>236</v>
      </c>
      <c r="I71" s="50"/>
      <c r="J71" s="50"/>
    </row>
    <row r="72" spans="1:10" ht="36" hidden="1">
      <c r="A72" s="68" t="s">
        <v>154</v>
      </c>
      <c r="B72" s="70"/>
      <c r="C72" s="70" t="s">
        <v>142</v>
      </c>
      <c r="D72" s="67" t="s">
        <v>129</v>
      </c>
      <c r="E72" s="69">
        <v>3</v>
      </c>
      <c r="F72" s="60" t="s">
        <v>202</v>
      </c>
      <c r="G72" s="60" t="s">
        <v>236</v>
      </c>
      <c r="I72" s="50"/>
      <c r="J72" s="50"/>
    </row>
    <row r="73" spans="1:10" ht="36" hidden="1">
      <c r="A73" s="68" t="s">
        <v>155</v>
      </c>
      <c r="B73" s="70"/>
      <c r="C73" s="70" t="s">
        <v>142</v>
      </c>
      <c r="D73" s="67" t="s">
        <v>129</v>
      </c>
      <c r="E73" s="69">
        <v>3</v>
      </c>
      <c r="F73" s="60" t="s">
        <v>202</v>
      </c>
      <c r="G73" s="60" t="s">
        <v>236</v>
      </c>
      <c r="I73" s="50"/>
      <c r="J73" s="50"/>
    </row>
    <row r="74" spans="1:10" ht="36" hidden="1">
      <c r="A74" s="68" t="s">
        <v>156</v>
      </c>
      <c r="B74" s="70"/>
      <c r="C74" s="70" t="s">
        <v>142</v>
      </c>
      <c r="D74" s="67" t="s">
        <v>129</v>
      </c>
      <c r="E74" s="69">
        <v>3</v>
      </c>
      <c r="F74" s="60" t="s">
        <v>202</v>
      </c>
      <c r="G74" s="60" t="s">
        <v>236</v>
      </c>
      <c r="I74" s="50"/>
      <c r="J74" s="50"/>
    </row>
    <row r="75" spans="1:10" ht="36" hidden="1">
      <c r="A75" s="68" t="s">
        <v>157</v>
      </c>
      <c r="B75" s="70"/>
      <c r="C75" s="70" t="s">
        <v>142</v>
      </c>
      <c r="D75" s="67" t="s">
        <v>129</v>
      </c>
      <c r="E75" s="69">
        <v>3</v>
      </c>
      <c r="F75" s="60" t="s">
        <v>202</v>
      </c>
      <c r="G75" s="60" t="s">
        <v>236</v>
      </c>
      <c r="I75" s="50"/>
      <c r="J75" s="50"/>
    </row>
    <row r="76" spans="1:10" ht="36" hidden="1">
      <c r="A76" s="68" t="s">
        <v>158</v>
      </c>
      <c r="B76" s="70"/>
      <c r="C76" s="70" t="s">
        <v>142</v>
      </c>
      <c r="D76" s="67" t="s">
        <v>129</v>
      </c>
      <c r="E76" s="69">
        <v>3</v>
      </c>
      <c r="F76" s="60" t="s">
        <v>202</v>
      </c>
      <c r="G76" s="60" t="s">
        <v>236</v>
      </c>
      <c r="I76" s="50"/>
      <c r="J76" s="50"/>
    </row>
    <row r="77" spans="1:10" ht="36" hidden="1">
      <c r="A77" s="68" t="s">
        <v>159</v>
      </c>
      <c r="B77" s="70"/>
      <c r="C77" s="70" t="s">
        <v>142</v>
      </c>
      <c r="D77" s="67" t="s">
        <v>129</v>
      </c>
      <c r="E77" s="69">
        <v>3</v>
      </c>
      <c r="F77" s="60" t="s">
        <v>202</v>
      </c>
      <c r="G77" s="60" t="s">
        <v>236</v>
      </c>
      <c r="I77" s="50"/>
      <c r="J77" s="50"/>
    </row>
    <row r="78" spans="1:10" ht="36" hidden="1">
      <c r="A78" s="68" t="s">
        <v>160</v>
      </c>
      <c r="B78" s="70"/>
      <c r="C78" s="70" t="s">
        <v>142</v>
      </c>
      <c r="D78" s="67" t="s">
        <v>129</v>
      </c>
      <c r="E78" s="69">
        <v>3</v>
      </c>
      <c r="F78" s="60" t="s">
        <v>202</v>
      </c>
      <c r="G78" s="60" t="s">
        <v>236</v>
      </c>
      <c r="I78" s="50"/>
      <c r="J78" s="50"/>
    </row>
    <row r="79" spans="1:10" ht="36" hidden="1">
      <c r="A79" s="68" t="s">
        <v>216</v>
      </c>
      <c r="B79" s="67"/>
      <c r="C79" s="70" t="s">
        <v>214</v>
      </c>
      <c r="D79" s="71" t="s">
        <v>217</v>
      </c>
      <c r="E79" s="55">
        <v>265</v>
      </c>
      <c r="F79" s="60" t="s">
        <v>202</v>
      </c>
      <c r="G79" s="60" t="s">
        <v>236</v>
      </c>
      <c r="I79" s="50"/>
      <c r="J79" s="50"/>
    </row>
    <row r="80" spans="1:10" ht="36" hidden="1">
      <c r="A80" s="68" t="s">
        <v>161</v>
      </c>
      <c r="B80" s="70"/>
      <c r="C80" s="70" t="s">
        <v>142</v>
      </c>
      <c r="D80" s="67" t="s">
        <v>129</v>
      </c>
      <c r="E80" s="69">
        <v>3</v>
      </c>
      <c r="F80" s="60" t="s">
        <v>202</v>
      </c>
      <c r="G80" s="60" t="s">
        <v>236</v>
      </c>
      <c r="I80" s="50"/>
      <c r="J80" s="50"/>
    </row>
    <row r="81" spans="1:10" ht="36" hidden="1">
      <c r="A81" s="68" t="s">
        <v>162</v>
      </c>
      <c r="B81" s="70"/>
      <c r="C81" s="70" t="s">
        <v>142</v>
      </c>
      <c r="D81" s="67" t="s">
        <v>129</v>
      </c>
      <c r="E81" s="69">
        <v>3</v>
      </c>
      <c r="F81" s="60" t="s">
        <v>202</v>
      </c>
      <c r="G81" s="60" t="s">
        <v>236</v>
      </c>
      <c r="I81" s="50"/>
      <c r="J81" s="50"/>
    </row>
    <row r="82" spans="1:10" ht="36" hidden="1">
      <c r="A82" s="68" t="s">
        <v>163</v>
      </c>
      <c r="B82" s="70"/>
      <c r="C82" s="70" t="s">
        <v>142</v>
      </c>
      <c r="D82" s="67" t="s">
        <v>129</v>
      </c>
      <c r="E82" s="69">
        <v>3</v>
      </c>
      <c r="F82" s="60" t="s">
        <v>202</v>
      </c>
      <c r="G82" s="60" t="s">
        <v>236</v>
      </c>
      <c r="I82" s="50"/>
      <c r="J82" s="50"/>
    </row>
    <row r="83" spans="1:10" ht="36" hidden="1">
      <c r="A83" s="68" t="s">
        <v>226</v>
      </c>
      <c r="B83" s="70"/>
      <c r="C83" s="70" t="s">
        <v>214</v>
      </c>
      <c r="D83" s="71" t="s">
        <v>227</v>
      </c>
      <c r="E83" s="62">
        <v>11</v>
      </c>
      <c r="F83" s="60" t="s">
        <v>202</v>
      </c>
      <c r="G83" s="60" t="s">
        <v>236</v>
      </c>
      <c r="I83" s="50"/>
      <c r="J83" s="50"/>
    </row>
    <row r="84" spans="1:10" ht="36" hidden="1">
      <c r="A84" s="72" t="s">
        <v>230</v>
      </c>
      <c r="B84" s="70"/>
      <c r="C84" s="70" t="s">
        <v>214</v>
      </c>
      <c r="D84" s="71" t="s">
        <v>231</v>
      </c>
      <c r="E84" s="62">
        <v>15</v>
      </c>
      <c r="F84" s="60" t="s">
        <v>202</v>
      </c>
      <c r="G84" s="60" t="s">
        <v>236</v>
      </c>
      <c r="I84" s="50"/>
      <c r="J84" s="50"/>
    </row>
    <row r="85" spans="1:10" ht="36" hidden="1">
      <c r="A85" s="72" t="s">
        <v>232</v>
      </c>
      <c r="B85" s="70"/>
      <c r="C85" s="70" t="s">
        <v>214</v>
      </c>
      <c r="D85" s="71" t="s">
        <v>233</v>
      </c>
      <c r="E85" s="62">
        <v>6</v>
      </c>
      <c r="F85" s="60" t="s">
        <v>202</v>
      </c>
      <c r="G85" s="60" t="s">
        <v>236</v>
      </c>
      <c r="I85" s="50"/>
      <c r="J85" s="50"/>
    </row>
    <row r="86" spans="1:10" ht="36" hidden="1">
      <c r="A86" s="72" t="s">
        <v>228</v>
      </c>
      <c r="B86" s="70"/>
      <c r="C86" s="70" t="s">
        <v>214</v>
      </c>
      <c r="D86" s="71" t="s">
        <v>229</v>
      </c>
      <c r="E86" s="62">
        <v>10</v>
      </c>
      <c r="F86" s="60" t="s">
        <v>202</v>
      </c>
      <c r="G86" s="60" t="s">
        <v>236</v>
      </c>
      <c r="I86" s="50"/>
      <c r="J86" s="50"/>
    </row>
    <row r="87" spans="1:10" ht="36" hidden="1">
      <c r="A87" s="66" t="s">
        <v>164</v>
      </c>
      <c r="B87" s="69"/>
      <c r="C87" s="62" t="s">
        <v>142</v>
      </c>
      <c r="D87" s="55" t="s">
        <v>129</v>
      </c>
      <c r="E87" s="69">
        <v>3</v>
      </c>
      <c r="F87" s="60" t="s">
        <v>202</v>
      </c>
      <c r="G87" s="60" t="s">
        <v>236</v>
      </c>
      <c r="I87" s="50"/>
      <c r="J87" s="50"/>
    </row>
    <row r="88" spans="1:10" ht="36" hidden="1">
      <c r="A88" s="66" t="s">
        <v>165</v>
      </c>
      <c r="B88" s="62"/>
      <c r="C88" s="62" t="s">
        <v>142</v>
      </c>
      <c r="D88" s="55" t="s">
        <v>129</v>
      </c>
      <c r="E88" s="69">
        <v>3</v>
      </c>
      <c r="F88" s="60" t="s">
        <v>202</v>
      </c>
      <c r="G88" s="60" t="s">
        <v>236</v>
      </c>
      <c r="I88" s="50"/>
      <c r="J88" s="50"/>
    </row>
    <row r="89" spans="1:10" ht="36" hidden="1">
      <c r="A89" s="66" t="s">
        <v>166</v>
      </c>
      <c r="B89" s="62"/>
      <c r="C89" s="62" t="s">
        <v>142</v>
      </c>
      <c r="D89" s="55" t="s">
        <v>129</v>
      </c>
      <c r="E89" s="69">
        <v>3</v>
      </c>
      <c r="F89" s="60" t="s">
        <v>202</v>
      </c>
      <c r="G89" s="60" t="s">
        <v>236</v>
      </c>
      <c r="I89" s="50"/>
      <c r="J89" s="50"/>
    </row>
    <row r="90" spans="1:10" ht="36" hidden="1">
      <c r="A90" s="66" t="s">
        <v>167</v>
      </c>
      <c r="B90" s="62"/>
      <c r="C90" s="62" t="s">
        <v>142</v>
      </c>
      <c r="D90" s="55" t="s">
        <v>129</v>
      </c>
      <c r="E90" s="69">
        <v>3</v>
      </c>
      <c r="F90" s="60" t="s">
        <v>202</v>
      </c>
      <c r="G90" s="60" t="s">
        <v>236</v>
      </c>
      <c r="I90" s="50"/>
      <c r="J90" s="50"/>
    </row>
    <row r="91" spans="1:10" ht="36" hidden="1">
      <c r="A91" s="66" t="s">
        <v>168</v>
      </c>
      <c r="B91" s="62"/>
      <c r="C91" s="62" t="s">
        <v>142</v>
      </c>
      <c r="D91" s="55" t="s">
        <v>129</v>
      </c>
      <c r="E91" s="69">
        <v>3</v>
      </c>
      <c r="F91" s="60" t="s">
        <v>202</v>
      </c>
      <c r="G91" s="60" t="s">
        <v>236</v>
      </c>
      <c r="I91" s="50"/>
      <c r="J91" s="50"/>
    </row>
    <row r="92" spans="1:10" ht="36" hidden="1">
      <c r="A92" s="66" t="s">
        <v>169</v>
      </c>
      <c r="B92" s="62"/>
      <c r="C92" s="62" t="s">
        <v>142</v>
      </c>
      <c r="D92" s="55" t="s">
        <v>129</v>
      </c>
      <c r="E92" s="69">
        <v>3</v>
      </c>
      <c r="F92" s="60" t="s">
        <v>202</v>
      </c>
      <c r="G92" s="60" t="s">
        <v>236</v>
      </c>
      <c r="I92" s="50"/>
      <c r="J92" s="50"/>
    </row>
    <row r="93" spans="1:10" ht="36" hidden="1">
      <c r="A93" s="66" t="s">
        <v>170</v>
      </c>
      <c r="B93" s="62"/>
      <c r="C93" s="62" t="s">
        <v>142</v>
      </c>
      <c r="D93" s="55" t="s">
        <v>129</v>
      </c>
      <c r="E93" s="69">
        <v>3</v>
      </c>
      <c r="F93" s="60" t="s">
        <v>202</v>
      </c>
      <c r="G93" s="60" t="s">
        <v>236</v>
      </c>
      <c r="I93" s="50"/>
      <c r="J93" s="50"/>
    </row>
    <row r="94" spans="1:10" ht="36" hidden="1">
      <c r="A94" s="66" t="s">
        <v>171</v>
      </c>
      <c r="B94" s="62"/>
      <c r="C94" s="62" t="s">
        <v>142</v>
      </c>
      <c r="D94" s="55" t="s">
        <v>129</v>
      </c>
      <c r="E94" s="69">
        <v>3</v>
      </c>
      <c r="F94" s="60" t="s">
        <v>202</v>
      </c>
      <c r="G94" s="60" t="s">
        <v>236</v>
      </c>
      <c r="I94" s="50"/>
      <c r="J94" s="50"/>
    </row>
    <row r="95" spans="1:10" ht="36" hidden="1">
      <c r="A95" s="66" t="s">
        <v>172</v>
      </c>
      <c r="B95" s="62"/>
      <c r="C95" s="62" t="s">
        <v>142</v>
      </c>
      <c r="D95" s="55" t="s">
        <v>129</v>
      </c>
      <c r="E95" s="69">
        <v>3</v>
      </c>
      <c r="F95" s="60" t="s">
        <v>202</v>
      </c>
      <c r="G95" s="60" t="s">
        <v>236</v>
      </c>
      <c r="I95" s="50"/>
      <c r="J95" s="50"/>
    </row>
    <row r="96" spans="1:10" ht="36" hidden="1">
      <c r="A96" s="66" t="s">
        <v>173</v>
      </c>
      <c r="B96" s="62"/>
      <c r="C96" s="62" t="s">
        <v>142</v>
      </c>
      <c r="D96" s="55" t="s">
        <v>129</v>
      </c>
      <c r="E96" s="69">
        <v>3</v>
      </c>
      <c r="F96" s="60" t="s">
        <v>202</v>
      </c>
      <c r="G96" s="60" t="s">
        <v>236</v>
      </c>
      <c r="I96" s="50"/>
      <c r="J96" s="50"/>
    </row>
    <row r="97" spans="1:10" ht="36" hidden="1">
      <c r="A97" s="66" t="s">
        <v>174</v>
      </c>
      <c r="B97" s="62"/>
      <c r="C97" s="62" t="s">
        <v>142</v>
      </c>
      <c r="D97" s="55" t="s">
        <v>129</v>
      </c>
      <c r="E97" s="69">
        <v>3</v>
      </c>
      <c r="F97" s="60" t="s">
        <v>202</v>
      </c>
      <c r="G97" s="60" t="s">
        <v>236</v>
      </c>
      <c r="I97" s="50"/>
      <c r="J97" s="50"/>
    </row>
    <row r="98" spans="1:10" ht="36" hidden="1">
      <c r="A98" s="66" t="s">
        <v>175</v>
      </c>
      <c r="B98" s="62"/>
      <c r="C98" s="62" t="s">
        <v>142</v>
      </c>
      <c r="D98" s="55" t="s">
        <v>129</v>
      </c>
      <c r="E98" s="69">
        <v>3</v>
      </c>
      <c r="F98" s="60" t="s">
        <v>202</v>
      </c>
      <c r="G98" s="60" t="s">
        <v>236</v>
      </c>
      <c r="I98" s="50"/>
      <c r="J98" s="50"/>
    </row>
    <row r="99" spans="1:10" ht="36" hidden="1">
      <c r="A99" s="66" t="s">
        <v>176</v>
      </c>
      <c r="B99" s="62"/>
      <c r="C99" s="62" t="s">
        <v>142</v>
      </c>
      <c r="D99" s="55" t="s">
        <v>129</v>
      </c>
      <c r="E99" s="69">
        <v>3</v>
      </c>
      <c r="F99" s="60" t="s">
        <v>202</v>
      </c>
      <c r="G99" s="60" t="s">
        <v>236</v>
      </c>
      <c r="I99" s="50"/>
      <c r="J99" s="50"/>
    </row>
    <row r="100" spans="1:10" ht="36" hidden="1">
      <c r="A100" s="66" t="s">
        <v>177</v>
      </c>
      <c r="B100" s="62"/>
      <c r="C100" s="62" t="s">
        <v>142</v>
      </c>
      <c r="D100" s="55" t="s">
        <v>129</v>
      </c>
      <c r="E100" s="69">
        <v>3</v>
      </c>
      <c r="F100" s="60" t="s">
        <v>202</v>
      </c>
      <c r="G100" s="60" t="s">
        <v>236</v>
      </c>
      <c r="I100" s="50"/>
      <c r="J100" s="50"/>
    </row>
    <row r="101" spans="1:10" ht="36" hidden="1">
      <c r="A101" s="66" t="s">
        <v>178</v>
      </c>
      <c r="B101" s="62"/>
      <c r="C101" s="62" t="s">
        <v>142</v>
      </c>
      <c r="D101" s="55" t="s">
        <v>129</v>
      </c>
      <c r="E101" s="69">
        <v>3</v>
      </c>
      <c r="F101" s="60" t="s">
        <v>202</v>
      </c>
      <c r="G101" s="60" t="s">
        <v>236</v>
      </c>
      <c r="I101" s="50"/>
      <c r="J101" s="50"/>
    </row>
    <row r="102" spans="1:10">
      <c r="A102" s="47"/>
      <c r="B102" s="48"/>
      <c r="C102" s="48"/>
      <c r="D102" s="49"/>
      <c r="I102" s="50"/>
      <c r="J102" s="50"/>
    </row>
    <row r="103" spans="1:10">
      <c r="I103" s="50"/>
      <c r="J103" s="50"/>
    </row>
    <row r="104" spans="1:10" ht="51" customHeight="1">
      <c r="A104" s="181" t="s">
        <v>246</v>
      </c>
      <c r="B104" s="181"/>
      <c r="C104" s="181"/>
      <c r="D104" s="181"/>
      <c r="E104" s="181"/>
      <c r="F104" s="181"/>
    </row>
    <row r="107" spans="1:10">
      <c r="A107" s="45"/>
    </row>
    <row r="109" spans="1:10">
      <c r="E109" s="43"/>
    </row>
  </sheetData>
  <mergeCells count="14">
    <mergeCell ref="A2:G2"/>
    <mergeCell ref="A104:F104"/>
    <mergeCell ref="A1:G1"/>
    <mergeCell ref="A4:G4"/>
    <mergeCell ref="A8:G8"/>
    <mergeCell ref="A53:G53"/>
    <mergeCell ref="A15:G15"/>
    <mergeCell ref="A20:G20"/>
    <mergeCell ref="A44:G44"/>
    <mergeCell ref="A49:G49"/>
    <mergeCell ref="A24:G24"/>
    <mergeCell ref="A28:G28"/>
    <mergeCell ref="A33:G33"/>
    <mergeCell ref="A35:G3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 2</vt:lpstr>
      <vt:lpstr>прил 4</vt:lpstr>
      <vt:lpstr>'приложение 1'!Заголовки_для_печати</vt:lpstr>
      <vt:lpstr>'прил 4'!Область_печати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Admin</cp:lastModifiedBy>
  <cp:lastPrinted>2019-03-22T05:33:51Z</cp:lastPrinted>
  <dcterms:created xsi:type="dcterms:W3CDTF">2006-04-03T13:38:46Z</dcterms:created>
  <dcterms:modified xsi:type="dcterms:W3CDTF">2019-05-28T07:42:37Z</dcterms:modified>
</cp:coreProperties>
</file>